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mc:AlternateContent xmlns:mc="http://schemas.openxmlformats.org/markup-compatibility/2006">
    <mc:Choice Requires="x15">
      <x15ac:absPath xmlns:x15ac="http://schemas.microsoft.com/office/spreadsheetml/2010/11/ac" url="W:\701\Ausschreibung\Angebote Minibagger 3_5\"/>
    </mc:Choice>
  </mc:AlternateContent>
  <xr:revisionPtr revIDLastSave="0" documentId="13_ncr:1_{F4C5E3CA-5729-4740-8D86-2583081C0A4D}" xr6:coauthVersionLast="47" xr6:coauthVersionMax="47" xr10:uidLastSave="{00000000-0000-0000-0000-000000000000}"/>
  <workbookProtection workbookAlgorithmName="SHA-512" workbookHashValue="/VQdxyGr1gJVOPxdw/SZ1QdxJCP9GLVnZAZ/RhNfro9tNbJ3yRzG4tG4+owdnp7bayQxnCDfXnOArFaerTneXA==" workbookSaltValue="Hri/BLpNuHe1G0nmJ4a9Iw==" workbookSpinCount="100000" lockStructure="1"/>
  <bookViews>
    <workbookView xWindow="-120" yWindow="-120" windowWidth="38640" windowHeight="21840" xr2:uid="{00000000-000D-0000-FFFF-FFFF00000000}"/>
  </bookViews>
  <sheets>
    <sheet name="Vorbemerkungen" sheetId="17" r:id="rId1"/>
    <sheet name="Leistungsverzeichnis" sheetId="21" r:id="rId2"/>
    <sheet name="Bewertungsmatrix LV" sheetId="22" r:id="rId3"/>
  </sheets>
  <definedNames>
    <definedName name="_xlnm.Print_Area" localSheetId="2">'Bewertungsmatrix LV'!$A$1:$H$56</definedName>
    <definedName name="_xlnm.Print_Area" localSheetId="0">Vorbemerkungen!$A$1:$E$53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22" l="1"/>
  <c r="E22" i="22"/>
  <c r="F22" i="22"/>
  <c r="F30" i="22" s="1"/>
  <c r="F33" i="22" s="1"/>
  <c r="G22" i="22"/>
  <c r="G30" i="22" s="1"/>
  <c r="G33" i="22" s="1"/>
  <c r="C22" i="22"/>
  <c r="H22" i="22"/>
  <c r="G27" i="22"/>
  <c r="F27" i="22"/>
  <c r="E27" i="22"/>
  <c r="D27" i="22"/>
  <c r="C27" i="22"/>
  <c r="B11" i="22"/>
  <c r="H27" i="22" l="1"/>
  <c r="E30" i="22" l="1"/>
  <c r="D30" i="22"/>
  <c r="C30" i="22"/>
  <c r="E33" i="22" l="1"/>
  <c r="C33" i="22"/>
  <c r="D33" i="22"/>
</calcChain>
</file>

<file path=xl/sharedStrings.xml><?xml version="1.0" encoding="utf-8"?>
<sst xmlns="http://schemas.openxmlformats.org/spreadsheetml/2006/main" count="326" uniqueCount="236">
  <si>
    <t xml:space="preserve">Straßenverkehrszulassungsordnung </t>
  </si>
  <si>
    <t xml:space="preserve">(StVZo) </t>
  </si>
  <si>
    <t xml:space="preserve">RL EU 595/2009, EU VI </t>
  </si>
  <si>
    <t xml:space="preserve">(DIN 45648 E) </t>
  </si>
  <si>
    <t xml:space="preserve">Bundes-Immissionsschutzgesetz </t>
  </si>
  <si>
    <t xml:space="preserve">(BImSchG) </t>
  </si>
  <si>
    <t xml:space="preserve">EG – Maschinenrichtlinie, Konformitätserklärung nach RL2006/42 </t>
  </si>
  <si>
    <t xml:space="preserve">RL 2006/42 EG </t>
  </si>
  <si>
    <t xml:space="preserve">Geräte- und Produktsicherheitsgesetz </t>
  </si>
  <si>
    <t xml:space="preserve">(GPSG) </t>
  </si>
  <si>
    <t xml:space="preserve">(DIN 30701) </t>
  </si>
  <si>
    <t xml:space="preserve">(DIN 30710) </t>
  </si>
  <si>
    <t xml:space="preserve">Aufbaurichtlinien des Fahrgestellherstellers </t>
  </si>
  <si>
    <t xml:space="preserve">Herstellervorgaben </t>
  </si>
  <si>
    <t xml:space="preserve">DGUV Vorschrift 1 </t>
  </si>
  <si>
    <t xml:space="preserve">DGUV Vorschrift 70 </t>
  </si>
  <si>
    <t xml:space="preserve">DGUV Vorschriften, DGUV Regeln, DGUV Informationen und DGUV Grundsätze </t>
  </si>
  <si>
    <t xml:space="preserve">DGUV Grundsatz 314-003 </t>
  </si>
  <si>
    <t xml:space="preserve">Reifenkennzeichnungsangaben ( EU Labelung) </t>
  </si>
  <si>
    <t xml:space="preserve">EU 2020/740* </t>
  </si>
  <si>
    <t xml:space="preserve">Aufbau DIN EN 12642 </t>
  </si>
  <si>
    <t xml:space="preserve">EN 12642 </t>
  </si>
  <si>
    <t xml:space="preserve">Zurrösen nach DIN </t>
  </si>
  <si>
    <t xml:space="preserve">EN 12640 </t>
  </si>
  <si>
    <t xml:space="preserve">Sicherheitsregeln für Hydraulikschlauchleitungen </t>
  </si>
  <si>
    <t xml:space="preserve">(ZH 1/47) </t>
  </si>
  <si>
    <t xml:space="preserve">(prEN 982) </t>
  </si>
  <si>
    <t xml:space="preserve">(VDI 2700,VDI2701, VDI2702, VDI 2700 Blatt 16, Ladungssicherung N2 bis 7,49t </t>
  </si>
  <si>
    <t xml:space="preserve">VDI </t>
  </si>
  <si>
    <t xml:space="preserve">Rundumkennleuchtenzulassung nach ECE-R 65: TA2 E1 00 2891 (gelb) </t>
  </si>
  <si>
    <t xml:space="preserve">Richtlinie72/245/EWG </t>
  </si>
  <si>
    <t xml:space="preserve">Weiterhin sind alle sonstigen anwendbaren Vorschriften in der zum Zeitpunkt der Auslieferung jeweils neuesten Fassung zu beachten. </t>
  </si>
  <si>
    <t xml:space="preserve">Lackierung: </t>
  </si>
  <si>
    <t xml:space="preserve">Abnahmen: </t>
  </si>
  <si>
    <t xml:space="preserve">Einweisung: </t>
  </si>
  <si>
    <t xml:space="preserve">● Erstinbetriebabnahme nach DGUV Grundsatz 314-003 inkl. Schild und Aufkleber (aktuell) </t>
  </si>
  <si>
    <t xml:space="preserve"> „EU Abgasnorm</t>
  </si>
  <si>
    <t xml:space="preserve">Norm „Geräuschmessung an Kommunalfahrzeugen“ </t>
  </si>
  <si>
    <t xml:space="preserve"> Norm „Kommunalfahrzeuge, Allgemeine Anforderungen“ </t>
  </si>
  <si>
    <t xml:space="preserve">Norm „Sicherheitskennzeichnung von Fahrzeugen und Geräten“ </t>
  </si>
  <si>
    <t>Unfallverhütungsvorschrift „Fahrzeuge“</t>
  </si>
  <si>
    <t xml:space="preserve"> Norm „Sicherheitstechnische Anforderungen an fluidtechnische Anlagen “ </t>
  </si>
  <si>
    <t xml:space="preserve">● Bedienungsanleitungen Fahrzeug, Auf- und Einbauten (1x Papier) </t>
  </si>
  <si>
    <t>Zur Beachtung: Hellgrau hinterlegte Felder und blaue Antwortboxen müssen ausgefüllt werden.</t>
  </si>
  <si>
    <t>7. Gewährleistung</t>
  </si>
  <si>
    <t>6. Einweisung</t>
  </si>
  <si>
    <t>5. Abnahme</t>
  </si>
  <si>
    <t>4. Anlieferung</t>
  </si>
  <si>
    <t>2. Einzuhaltende Vorschriften und Richtlinien</t>
  </si>
  <si>
    <t xml:space="preserve">                                                                                                                                                                                                                                                                                                                                                                                                                                        </t>
  </si>
  <si>
    <t>1. Allgemeine Anforderungen</t>
  </si>
  <si>
    <t>Kreisstadt Limburg, Betriebshof</t>
  </si>
  <si>
    <t>Leistungsbeschreibung</t>
  </si>
  <si>
    <t>Bieter:</t>
  </si>
  <si>
    <t xml:space="preserve">Bzw. nach Richtlinie72/245/EWG: e1 03 4465 </t>
  </si>
  <si>
    <t xml:space="preserve">Das Fahrzeug muss, wenn zutreffend, min. folgenden aktuellen Vorschriften entsprechen: </t>
  </si>
  <si>
    <t xml:space="preserve"> </t>
  </si>
  <si>
    <t>geforderte Leistung erfüllt</t>
  </si>
  <si>
    <t>Ja</t>
  </si>
  <si>
    <t>Auslieferung:</t>
  </si>
  <si>
    <t xml:space="preserve">Angabe Entfernung: </t>
  </si>
  <si>
    <t>Service</t>
  </si>
  <si>
    <t>Kosten für Anfahrt Mobiler Service</t>
  </si>
  <si>
    <t>Kosten in Euro</t>
  </si>
  <si>
    <t>Angabe von Name und Ort der Werkstatt</t>
  </si>
  <si>
    <t>Garantie</t>
  </si>
  <si>
    <t>Monate</t>
  </si>
  <si>
    <t>€/ Monat</t>
  </si>
  <si>
    <t xml:space="preserve">Die Verjährungsfrist für die Geltendmachung von Gewährleistungsansprüchen beträgt 2 Jahre und beginnt mit der Übergabe an den Kunden. Gewährleistungsansprüche richten sich grundsätzlich an den Anbieter (Verkäufer). Eine längere Garantie kann vereinbart werden und wird dann in der Bewertungsmatrix positiv bewertet. </t>
  </si>
  <si>
    <t>Beschreiben</t>
  </si>
  <si>
    <t>Bewertungsschema Leistung</t>
  </si>
  <si>
    <t>Eine Gewähr bzw. Haftung für Ergebnisse die mit dem Einsatz dieser Datei ermittelt werden, kann nicht übernommen werden.</t>
  </si>
  <si>
    <t xml:space="preserve">Diese Excel-Datei ist als Hilfsmittel gedacht und soll beispielhaft die Anwendung der Bewertungsmethode darstellen. </t>
  </si>
  <si>
    <t>Sofern die Gesamtpunktzahl verschiedener Angebote absolut identisch ist, erhält das preisgünstigste Angebot den Zuschlag.</t>
  </si>
  <si>
    <t>Rang</t>
  </si>
  <si>
    <r>
      <t>Kennzahl Z =
(G</t>
    </r>
    <r>
      <rPr>
        <b/>
        <vertAlign val="subscript"/>
        <sz val="10"/>
        <rFont val="Arial"/>
        <family val="2"/>
      </rPr>
      <t>(Leistung)</t>
    </r>
    <r>
      <rPr>
        <b/>
        <sz val="10"/>
        <rFont val="Arial"/>
        <family val="2"/>
      </rPr>
      <t xml:space="preserve"> * L</t>
    </r>
    <r>
      <rPr>
        <b/>
        <vertAlign val="subscript"/>
        <sz val="10"/>
        <rFont val="Arial"/>
        <family val="2"/>
      </rPr>
      <t xml:space="preserve">(Bieter) </t>
    </r>
    <r>
      <rPr>
        <b/>
        <sz val="10"/>
        <rFont val="Arial"/>
        <family val="2"/>
      </rPr>
      <t>/ L</t>
    </r>
    <r>
      <rPr>
        <b/>
        <vertAlign val="subscript"/>
        <sz val="10"/>
        <rFont val="Arial"/>
        <family val="2"/>
      </rPr>
      <t>(Median)</t>
    </r>
    <r>
      <rPr>
        <b/>
        <sz val="10"/>
        <rFont val="Arial"/>
        <family val="2"/>
      </rPr>
      <t xml:space="preserve"> - G</t>
    </r>
    <r>
      <rPr>
        <b/>
        <vertAlign val="subscript"/>
        <sz val="10"/>
        <rFont val="Arial"/>
        <family val="2"/>
      </rPr>
      <t>(Preis)</t>
    </r>
    <r>
      <rPr>
        <b/>
        <sz val="10"/>
        <rFont val="Arial"/>
        <family val="2"/>
      </rPr>
      <t xml:space="preserve"> * P</t>
    </r>
    <r>
      <rPr>
        <b/>
        <vertAlign val="subscript"/>
        <sz val="10"/>
        <rFont val="Arial"/>
        <family val="2"/>
      </rPr>
      <t>(Bieter)</t>
    </r>
    <r>
      <rPr>
        <b/>
        <sz val="10"/>
        <rFont val="Arial"/>
        <family val="2"/>
      </rPr>
      <t xml:space="preserve"> / P)</t>
    </r>
    <r>
      <rPr>
        <b/>
        <vertAlign val="subscript"/>
        <sz val="10"/>
        <rFont val="Arial"/>
        <family val="2"/>
      </rPr>
      <t>(Median)</t>
    </r>
    <r>
      <rPr>
        <b/>
        <sz val="10"/>
        <rFont val="Arial"/>
        <family val="2"/>
      </rPr>
      <t>+100</t>
    </r>
  </si>
  <si>
    <r>
      <t>Leistungspunkte gesamt = L</t>
    </r>
    <r>
      <rPr>
        <b/>
        <vertAlign val="subscript"/>
        <sz val="10"/>
        <rFont val="Arial"/>
        <family val="2"/>
      </rPr>
      <t>(Bieter)</t>
    </r>
  </si>
  <si>
    <r>
      <t>Angebots-Gesamtpreis in € netto = P</t>
    </r>
    <r>
      <rPr>
        <b/>
        <vertAlign val="subscript"/>
        <sz val="10"/>
        <rFont val="Arial"/>
        <family val="2"/>
      </rPr>
      <t>(Bieter)</t>
    </r>
  </si>
  <si>
    <t>Grundpreis in € netto 
gemäß Pos. 1 des LV</t>
  </si>
  <si>
    <t>nein</t>
  </si>
  <si>
    <t>Ausschluss wegen Ausschlusskriterium im LV</t>
  </si>
  <si>
    <t>Median bzgl. abgegebener Angebote</t>
  </si>
  <si>
    <t>Angebot-Nr.</t>
  </si>
  <si>
    <t>Bieter/Unternehmen</t>
  </si>
  <si>
    <t>Kontrollsumme:</t>
  </si>
  <si>
    <r>
      <t>Wertigkeitsfaktor Leistung = G</t>
    </r>
    <r>
      <rPr>
        <b/>
        <vertAlign val="subscript"/>
        <sz val="10"/>
        <rFont val="Arial"/>
        <family val="2"/>
      </rPr>
      <t>(Leistung)</t>
    </r>
  </si>
  <si>
    <r>
      <t>Wertigkeitsfaktor Preis = G</t>
    </r>
    <r>
      <rPr>
        <b/>
        <vertAlign val="subscript"/>
        <sz val="10"/>
        <rFont val="Arial"/>
        <family val="2"/>
      </rPr>
      <t>(Preis)</t>
    </r>
  </si>
  <si>
    <t>Ergebnisfeld</t>
  </si>
  <si>
    <t>Eingabefeld</t>
  </si>
  <si>
    <t>Vergabezeichen / Aktenzeichen</t>
  </si>
  <si>
    <t>Bewertungsmatrix
Ermittlung des wirtschaftlichsten Angebotes - Gewichtete Richtwertmethode</t>
  </si>
  <si>
    <t>Der Auftrag beinhaltet die "Frei-Haus-Lieferung". Die Anlieferung des Fahrzeuges/Gerätes hat nach Terminvorgabe auf Kosten und Gefahr des Auftragnehmers an den Auslieferungsort zu erfolgen.     Die Anlieferung hat während den festgelegten Arbeitszeiten des Auftraggebers zu erfolgen: Montag bis Donnerstag von 8 bis 15 Uhr und Freitag von 8 bis 11 Uhr. Die Termine hierfür sind mindestens eine Woche vor Anlieferung abzustimmen. Die Auslieferung kann auch über örtliche Vertragshändler erfolgen. In diesem Fall ist der örtliche Vertragshändler zu nennen.</t>
  </si>
  <si>
    <t>Angeben</t>
  </si>
  <si>
    <t>Ausschluss Kriterium</t>
  </si>
  <si>
    <t xml:space="preserve">Überführung frei zum Auftraggeber </t>
  </si>
  <si>
    <t>● Abnahme nach allen am Tage der Auslieferung einzuhaltenden Sicherheitsvorschriften</t>
  </si>
  <si>
    <t xml:space="preserve">● alle vor benannten Unterlagen/Bescheinigungen/Nachweise etc. sind zusammenfassend als. pdf in digitaler   Form auf USB Stick bereitzustellen </t>
  </si>
  <si>
    <t>1.2.2</t>
  </si>
  <si>
    <t xml:space="preserve">Benennung der nächstgelegenen Werkstatt zum Auftraggeber, bei der Inspektionen/UVV-Prüfungen/ Reparaturen vorgenommen werden können und wo die Ersatzteilversorgung gewährleistet wird: </t>
  </si>
  <si>
    <t>Kosten Garantieverlängerung Aufbauten pro Monat</t>
  </si>
  <si>
    <t>km bis Werkstatt</t>
  </si>
  <si>
    <t>Kosten Garantieverlängerung Aufbau gemäß Pos. 1.2.2 des LV</t>
  </si>
  <si>
    <t>Bei Entfernung von mehr als 70km zur Werkstatt.                                              Mobile Inspektion/ Reparatur vor Ort beim Auftraggeber möglich?</t>
  </si>
  <si>
    <t xml:space="preserve">Bei Auslieferung des Fahrzeugs ist der Auftragnehmer verpflichtet, eine eingehende Produkt-, Bedienungs- und UVV-Einweisung vor Ort durchzuführen.                      </t>
  </si>
  <si>
    <t>Der Auftraggeber behält sich vor, zur Abnahme des zu liefernden Fahrzeuges/Gerätes u.a. den praktischen Nachweis des Auftragnehmers zu fordern, dass das Fahrzeug/ Gerät und die Aufbauten für den Betrieb geeignet sind.
Eine verbindliche Erklärung über die Übereinstimmung aller Bauelemente der Zusatzaufbauten mit den Aufbaurichtlinien des Fahrgestellherstellers ist bei Fahrzeugauslieferung vorzulegen.</t>
  </si>
  <si>
    <t>DGUV Regel 101-003</t>
  </si>
  <si>
    <t>Umgang mit beweglichen Straßenbaumaschinen</t>
  </si>
  <si>
    <t>Einsatzgebiet Tiefbauarbeiten Bauhof</t>
  </si>
  <si>
    <t>Einsatz- gewicht</t>
  </si>
  <si>
    <t>Angeben in    kg</t>
  </si>
  <si>
    <t>Motor</t>
  </si>
  <si>
    <t>Automatische Motorabschaltung bei Überhitzung oder Ölmangel</t>
  </si>
  <si>
    <t>Automatischer Motorleerlauf</t>
  </si>
  <si>
    <t>Kabine</t>
  </si>
  <si>
    <t>Fops (Level 1) geprüft</t>
  </si>
  <si>
    <t xml:space="preserve">Durchschnittlicher Außenschalldruck nach ISO 6395-2008 </t>
  </si>
  <si>
    <t>Schalldruck am Fahrerohr nach ISO 6396-2008</t>
  </si>
  <si>
    <t>Hydraulik</t>
  </si>
  <si>
    <t xml:space="preserve">Tops konform </t>
  </si>
  <si>
    <t xml:space="preserve">Rops konform </t>
  </si>
  <si>
    <t>Zusatzhydraulik für Sortiergreifer, Bedienung über Joystick</t>
  </si>
  <si>
    <t>Hydrauliksteuerung (Joystick) ISO</t>
  </si>
  <si>
    <t>Planierschild lang mit Schwimmfunktion</t>
  </si>
  <si>
    <t>Kolbenverstellpumpe</t>
  </si>
  <si>
    <t>Load-Sensing-Hydraulik für unabhägige , simultane Bewegungen</t>
  </si>
  <si>
    <t>Automatische Motorabschaltung bei längerem Leerlauf</t>
  </si>
  <si>
    <t>Fahrantrieb über Joystick</t>
  </si>
  <si>
    <t>Komfortable Kabine mit genügend Platz für große Fahrer 195cm und 90 kg</t>
  </si>
  <si>
    <t>Wasserabscheider für Kraftstoff</t>
  </si>
  <si>
    <t>Oberwagen</t>
  </si>
  <si>
    <t>automatische Schwenkbremse</t>
  </si>
  <si>
    <t>hydraulisch lösbare Federspeicherbremse als Drehwerksfestellbremse</t>
  </si>
  <si>
    <t>Steuerkonsolenverriegelung</t>
  </si>
  <si>
    <t>Batteriehauptschalter</t>
  </si>
  <si>
    <t>Einschlüsselsystem für Kabine Tank und sonstige Schließungen</t>
  </si>
  <si>
    <t>Beleuchtung</t>
  </si>
  <si>
    <t>1 LED Scheinwerfer am Ausleger</t>
  </si>
  <si>
    <t>2 LED Zusatz-Scheinwerfer vorne an Kabine</t>
  </si>
  <si>
    <t>2 Aussenrückspiegel an Kabine</t>
  </si>
  <si>
    <t>Kabine kippbar?                                         wenn Kabine nicht kippbar Zugänglichkeit für Wartung und Reparatur beschreiben.</t>
  </si>
  <si>
    <t>Wegfahrsperre über einstellbaren PIN-Code</t>
  </si>
  <si>
    <t>Lenkung über Joystick?                              Wenn NEIN bitte beschreiben</t>
  </si>
  <si>
    <t>Schiebefenster rechts</t>
  </si>
  <si>
    <t>Kabinen Innenbeleuchtung schaltbar</t>
  </si>
  <si>
    <t>Getränkehalter</t>
  </si>
  <si>
    <t>Rohrbruchsicherung an Stiel</t>
  </si>
  <si>
    <t>Rohrbruchsicherung an Ausleger</t>
  </si>
  <si>
    <t>Zusatzhydraulik für Anbaugeräte AUX 2</t>
  </si>
  <si>
    <t>DAB+ Radio mit Bluetooth und USB zum laden von Mobiltelefon oder separate USB Steckdose</t>
  </si>
  <si>
    <t>1 LED Zusatz-Scheinwerfer hinten an Kabine</t>
  </si>
  <si>
    <t>2 Fahrgeschwindigkeiten mit automatischer Umschaltung</t>
  </si>
  <si>
    <t>Hersteller</t>
  </si>
  <si>
    <t>Modell</t>
  </si>
  <si>
    <t>Display zur Anzeige von  Kraftstoffstand, Kühlmitteltemperatur, Wartungs und Maschinenüberwachung, Leistungs und Maschineneinstellung, Wegfahrsperre mit PIN, Stundenzähler mit Alarm bei Wartungsbedarf</t>
  </si>
  <si>
    <t>Köpervibration (ISO 2631-1)</t>
  </si>
  <si>
    <t>Hand-/ Armvibration (ISO 5349-1)</t>
  </si>
  <si>
    <t>Tieflöffel 300mm mit Vorsatzschneide, Zähne, Symlock</t>
  </si>
  <si>
    <t>mindestens 36 Monate/ 2.000h</t>
  </si>
  <si>
    <t>Unterkriterium 4 - Lärmemmisionen/Schalldruck am Fahrerohr</t>
  </si>
  <si>
    <t xml:space="preserve">vollständige Einweisung des Bedienpersonal des Auftraggebers (ca. 4 Personen) durch eine sachkundige Person des Geräteherstellers oder Lieferanten inkl. Teilnahmenachweis nach Zulassung und Betriebsbereitschaftsstellung des Gerätes </t>
  </si>
  <si>
    <t>● CE Konformitätserklärungen für das komplette Gerät</t>
  </si>
  <si>
    <t>Ist eine Garantieverlängerung für das angebotene Gerät möglich?</t>
  </si>
  <si>
    <t>Welche Laufzeit einer Garantieverlängerung für das Gerät ist möglich?</t>
  </si>
  <si>
    <t>Wird ein Wartungsvertrag angeboten?</t>
  </si>
  <si>
    <t>Wartungs- vertrag</t>
  </si>
  <si>
    <t>Kosten des Wartungsvertrags pro Monat?</t>
  </si>
  <si>
    <t>Angabe in Euro</t>
  </si>
  <si>
    <t>Mit welcher Laufzeit wird der Wartungsvertrag angeboten?</t>
  </si>
  <si>
    <t>Angabe in Monaten</t>
  </si>
  <si>
    <t>Wartungs- intervalle</t>
  </si>
  <si>
    <t>Angabe in Stunden</t>
  </si>
  <si>
    <t>Bitte geben sie die Wartungsintervalle und die Kosten pro Intervall bis zu einer Laufleistung von 3000h an.</t>
  </si>
  <si>
    <t>Unterkriterium 1 - Garantie Gerät:</t>
  </si>
  <si>
    <t>Das Angebot mit einer verbindlichen Garantielaufzeit (gemäß Pos. 1.1.2 des LV) von:
5 Jahre enthält 10 Punkte
4 Jahre enthält 7,5 Punkte
3 Jahre enthält 5 Punkte                                                                                                                                        
weniger als 3 Jahre erthält 0 Punkte</t>
  </si>
  <si>
    <t>Unterkriterium 2 - Service Gerät:</t>
  </si>
  <si>
    <t>Kosten Service für 3.000 Betriebsstunden</t>
  </si>
  <si>
    <t>Leistungpunkte für Unterkriterium 1 - Garantie Gerät</t>
  </si>
  <si>
    <t>Leistungspunkte für Unterkriterium 2 - Service Gerät</t>
  </si>
  <si>
    <t>Leistungspunkte für Unterkriterium 4 - Lärmemmisionen am Fahrerohr</t>
  </si>
  <si>
    <t>Pos. 1.1</t>
  </si>
  <si>
    <t>Preisangaben</t>
  </si>
  <si>
    <t>Gesamtbetrag für das Gerät mit allen im LV geforderten Ausstattungen inkl. Montage</t>
  </si>
  <si>
    <t>€/ Netto</t>
  </si>
  <si>
    <t>USt.: 19 %</t>
  </si>
  <si>
    <t>€</t>
  </si>
  <si>
    <t>Gesamtbetrag für das Gerät mit allen im LV geforderten Ausstattungen und inkl. Montage</t>
  </si>
  <si>
    <t>€/ Brutto</t>
  </si>
  <si>
    <t>Bioöl geeignet</t>
  </si>
  <si>
    <t xml:space="preserve">Farbton des Geräteherstellers </t>
  </si>
  <si>
    <t>eine Abnahme bei Anlieferung, zur Kontrolle aller im LV geforderten Punkte ist Verpflichtend</t>
  </si>
  <si>
    <t>Umsturzschutzvorrichtung TOPS</t>
  </si>
  <si>
    <t>Überrollschutzvorrichtung ROPS</t>
  </si>
  <si>
    <t>ISO 12117:1997</t>
  </si>
  <si>
    <t>ISO 12117-2:2008</t>
  </si>
  <si>
    <t>Dachschutz FOPS</t>
  </si>
  <si>
    <t>ISO 10262:1998(Level1)</t>
  </si>
  <si>
    <t>Unterkriterium 3 - Komfort Fahrer</t>
  </si>
  <si>
    <t>Ausstattungs- paket</t>
  </si>
  <si>
    <t>kurzer Stiel</t>
  </si>
  <si>
    <t>beschreiben Garantie- umfang</t>
  </si>
  <si>
    <t>Leistungspunkte für Unterkriterium 3 - Komfort Fahrer</t>
  </si>
  <si>
    <t xml:space="preserve">Berwertet wird diese Position von den Fahrern des Betriebshofes. Hierbei werden die Punkte Einstieg, Sitzposition, Kopffreiheit, Platz Fußraum und Ergonomie der Bedienelemente bewertet. Ebenso fließen die Vibrationswerte in diese Bewertung. Die Bewertung erfolgt im Schulnotensystem von 1-6. Die Noten werden Addiert.                                                                                                                                       Das beste Gerät erhält 10 Punkte, das schlechteste 0 Punkte. Alle besser wie schlechtester und schlechter wie bester erhalten 5 Punkte.                                                         </t>
  </si>
  <si>
    <t>Lärmemmisionen nach EU-Richtlinie 2000/14/EG</t>
  </si>
  <si>
    <t>Arbeitsschutz</t>
  </si>
  <si>
    <t>Vibrationswerte</t>
  </si>
  <si>
    <t>ja</t>
  </si>
  <si>
    <t xml:space="preserve">Das Angebot mit einer nachgewiesenen Servicewerkstatt (gemäß Pos. 1.2.2 des LV) bis zu einer Entfernung von:
50 km erhält 10 Punkte                                                                                                                                                       60 km erhält 8 Punkte
70 km erhält 6 Punkte
71 km und mehr erhält 0 Punkte
</t>
  </si>
  <si>
    <t xml:space="preserve">Weniger als, gleich ≤ 75 dB(A)        5 Punkte                            Weniger als, gleich ≤ 76 dB(A)        4 Punkte                        Weniger als, gleich ≤ 77 dB(A)        3 Punkte                             Weniger als, gleich ≤ 78 dB(A)        2 Punkte                                         Ab 79dB(A)                                    0 Punkte                                             </t>
  </si>
  <si>
    <t>1 Stück Kompaktbagger mit Tilt Schnellwechsler und Sortiergreifer ca. 3,5t</t>
  </si>
  <si>
    <t xml:space="preserve">1 Stück - Kompaktbagger ca. 3,5 t </t>
  </si>
  <si>
    <t>ca. 3,5 t bis 3,7 t entsprechend ISO 6016</t>
  </si>
  <si>
    <t>Dieselmotor mit Abgasstufe mindestens EU V</t>
  </si>
  <si>
    <t>Unterwagen Breite von ca.1.800 mm</t>
  </si>
  <si>
    <t>Gummiketten Breite ca. 300mm</t>
  </si>
  <si>
    <t>Tilt ohne Zylinder mit Feststielanbindung, hydraulischem Schnellwechsler für Symlock und Lasthaken als MS03</t>
  </si>
  <si>
    <t>Grabenräumlöffel starr ca. 1200 mm, Symlock</t>
  </si>
  <si>
    <t>Tieflöffel 600mm mit Vorsatzschneide, Zähne, Symlock</t>
  </si>
  <si>
    <t>Sortiergreifer mit Rotator, schraubbare Zähne und z.B. Softgrip zum versetzen von Blockstufen.                                       Schließkraft min. 16kN                              Öffnungsweite ca. 976 mm, geschlossene Schale, Schalenbreite ca. 350 mm, Lasthalteventil,                                     Wechselschneide mit gezahnten Schneiden, Greiferzähne geschraubt,</t>
  </si>
  <si>
    <t xml:space="preserve">● Eigenerklärung dass das Gerät und die Einbauten den BG Grundsätzen nach DGUV und der sonstigen (siehe Seite 1) des Leistungsverzeichnisses entspricht. </t>
  </si>
  <si>
    <t>Schnellwechsler für Hydraulik</t>
  </si>
  <si>
    <t>Planierlöffel ca. 1200 mm Symlock,           min. HB400 Stahl, Unterschraubmesser</t>
  </si>
  <si>
    <t>Frageteil - Optionen</t>
  </si>
  <si>
    <t>Optionen</t>
  </si>
  <si>
    <t>Was beinhaltet der Wartungsvertrag?</t>
  </si>
  <si>
    <t>Heizung und Klimaanlage</t>
  </si>
  <si>
    <t>Runmdumleuchte oder Warnblitzer an Kabinendach befestigt</t>
  </si>
  <si>
    <t>Stauraum für Werkzeug</t>
  </si>
  <si>
    <t>Unfallverhütungsvorschrift „Allgemeine Vorschriften“</t>
  </si>
  <si>
    <t>Verstellbarer, Luftgefederter Fahrersitz mit hoher Lehne, Sicherheitsgurt und Sitzheizung</t>
  </si>
  <si>
    <t>Elektronische Baggerschildsteuerung zum Betrieb mit vorhandenem Rotationslaser. Demontierbare Seitenplatten                              Betriebsfertig montiert</t>
  </si>
  <si>
    <t>[Kompaktbagger ca. 3,5t]</t>
  </si>
  <si>
    <t>Option Baggerschildsteuerung</t>
  </si>
  <si>
    <t>Baggerschild-steuerung</t>
  </si>
  <si>
    <t>Kosten Baggerschildsteuerung</t>
  </si>
  <si>
    <t>Option Wartungsvertrag, dann entfallen Kosten für Service</t>
  </si>
  <si>
    <t>Kosten Anfahrt mobiler Service, Wenn keine Servicewerkstatt im Umkreis von 70km vorhanden ist werden 3 Anfahrten pro Jahr für 6 Jahre berechnet.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</si>
</sst>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0.00\ _€"/>
    <numFmt numFmtId="166" formatCode="#,##0_ ;\-#,##0\ "/>
    <numFmt numFmtId="167" formatCode="#,##0.00_ ;\-#,##0.00\ "/>
    <numFmt numFmtId="168" formatCode="0.0"/>
    <numFmt numFmtId="169" formatCode="#,##0.0_ ;\-#,##0.0\ "/>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0"/>
      <name val="Times New Roman"/>
      <family val="1"/>
    </font>
    <font>
      <sz val="9"/>
      <color indexed="0"/>
      <name val="Arial"/>
      <family val="2"/>
    </font>
    <font>
      <sz val="12"/>
      <color indexed="0"/>
      <name val="Times New Roman"/>
      <family val="1"/>
    </font>
    <font>
      <sz val="10"/>
      <color theme="1"/>
      <name val="Arial"/>
      <family val="2"/>
    </font>
    <font>
      <sz val="10"/>
      <name val="Arial"/>
      <family val="2"/>
    </font>
    <font>
      <b/>
      <sz val="11"/>
      <color theme="1"/>
      <name val="Calibri"/>
      <family val="2"/>
      <scheme val="minor"/>
    </font>
    <font>
      <sz val="10"/>
      <color theme="1"/>
      <name val="Calibri"/>
      <family val="2"/>
      <scheme val="minor"/>
    </font>
    <font>
      <sz val="11"/>
      <color theme="1"/>
      <name val="Arial"/>
      <family val="2"/>
    </font>
    <font>
      <b/>
      <sz val="10"/>
      <name val="Arial"/>
      <family val="2"/>
    </font>
    <font>
      <b/>
      <sz val="10"/>
      <color theme="1"/>
      <name val="Arial"/>
      <family val="2"/>
    </font>
    <font>
      <b/>
      <sz val="12"/>
      <name val="Arial"/>
      <family val="2"/>
    </font>
    <font>
      <sz val="8"/>
      <color rgb="FF000000"/>
      <name val="Segoe UI"/>
      <family val="2"/>
    </font>
    <font>
      <b/>
      <sz val="12"/>
      <color theme="1"/>
      <name val="Calibri"/>
      <family val="2"/>
      <scheme val="minor"/>
    </font>
    <font>
      <sz val="11"/>
      <name val="Calibri"/>
      <family val="2"/>
    </font>
    <font>
      <sz val="10"/>
      <name val="Times New Roman"/>
      <family val="1"/>
    </font>
    <font>
      <sz val="10"/>
      <color theme="1"/>
      <name val="Times New Roman"/>
      <family val="1"/>
    </font>
    <font>
      <sz val="12"/>
      <color theme="1"/>
      <name val="Arial"/>
      <family val="2"/>
    </font>
    <font>
      <sz val="12"/>
      <color indexed="0"/>
      <name val="Arial"/>
      <family val="2"/>
    </font>
    <font>
      <sz val="12"/>
      <name val="Arial"/>
      <family val="2"/>
    </font>
    <font>
      <sz val="12"/>
      <name val="Calibri"/>
      <family val="2"/>
    </font>
    <font>
      <sz val="12"/>
      <color theme="1"/>
      <name val="Calibri"/>
      <family val="2"/>
      <scheme val="minor"/>
    </font>
    <font>
      <b/>
      <sz val="12"/>
      <color theme="1"/>
      <name val="Arial"/>
      <family val="2"/>
    </font>
    <font>
      <b/>
      <sz val="14"/>
      <name val="Arial"/>
      <family val="2"/>
    </font>
    <font>
      <b/>
      <sz val="12"/>
      <name val="Calibri"/>
      <family val="2"/>
      <scheme val="minor"/>
    </font>
    <font>
      <b/>
      <sz val="10"/>
      <color rgb="FFFF0000"/>
      <name val="Arial"/>
      <family val="2"/>
    </font>
    <font>
      <b/>
      <sz val="11"/>
      <name val="Arial"/>
      <family val="2"/>
    </font>
    <font>
      <sz val="11"/>
      <name val="Arial"/>
      <family val="2"/>
    </font>
    <font>
      <b/>
      <sz val="10"/>
      <color rgb="FF333333"/>
      <name val="Arial"/>
      <family val="2"/>
    </font>
    <font>
      <b/>
      <vertAlign val="subscript"/>
      <sz val="10"/>
      <name val="Arial"/>
      <family val="2"/>
    </font>
    <font>
      <sz val="10"/>
      <color rgb="FF000118"/>
      <name val="Nunito Sans"/>
    </font>
    <font>
      <sz val="10"/>
      <color rgb="FF333333"/>
      <name val="Arial Unicode MS"/>
    </font>
    <font>
      <sz val="11"/>
      <color rgb="FFF7F7F4"/>
      <name val="Times New Roman"/>
      <family val="1"/>
    </font>
    <font>
      <b/>
      <i/>
      <sz val="10"/>
      <name val="Arial"/>
      <family val="2"/>
    </font>
    <font>
      <sz val="8"/>
      <name val="Arial"/>
      <family val="2"/>
    </font>
    <font>
      <b/>
      <sz val="11"/>
      <name val="Times New Roman"/>
      <family val="1"/>
    </font>
    <font>
      <b/>
      <sz val="10"/>
      <name val="Times New Roman"/>
      <family val="1"/>
    </font>
    <font>
      <b/>
      <sz val="10"/>
      <color rgb="FF000000"/>
      <name val="Times New Roman"/>
      <family val="1"/>
    </font>
    <font>
      <b/>
      <sz val="10"/>
      <color indexed="0"/>
      <name val="Times New Roman"/>
      <family val="1"/>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rgb="FFFFFF00"/>
        <bgColor indexed="64"/>
      </patternFill>
    </fill>
    <fill>
      <patternFill patternType="solid">
        <fgColor theme="0" tint="-0.34998626667073579"/>
        <bgColor indexed="64"/>
      </patternFill>
    </fill>
  </fills>
  <borders count="13">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3" fillId="0" borderId="0"/>
    <xf numFmtId="0" fontId="8" fillId="0" borderId="0" applyNumberFormat="0" applyFill="0" applyBorder="0" applyAlignment="0" applyProtection="0"/>
    <xf numFmtId="0" fontId="8" fillId="0" borderId="0"/>
    <xf numFmtId="0" fontId="2" fillId="0" borderId="0"/>
    <xf numFmtId="0" fontId="1" fillId="0" borderId="0"/>
  </cellStyleXfs>
  <cellXfs count="203">
    <xf numFmtId="0" fontId="0" fillId="0" borderId="0" xfId="0"/>
    <xf numFmtId="0" fontId="8" fillId="0" borderId="0" xfId="2" applyBorder="1" applyProtection="1"/>
    <xf numFmtId="0" fontId="8" fillId="0" borderId="0" xfId="2" applyAlignment="1" applyProtection="1">
      <alignment horizontal="right"/>
    </xf>
    <xf numFmtId="49" fontId="12" fillId="0" borderId="0" xfId="2" applyNumberFormat="1" applyFont="1" applyProtection="1"/>
    <xf numFmtId="49" fontId="8" fillId="0" borderId="0" xfId="2" applyNumberFormat="1" applyProtection="1"/>
    <xf numFmtId="0" fontId="14" fillId="2" borderId="3" xfId="2" applyFont="1" applyFill="1" applyBorder="1" applyAlignment="1" applyProtection="1">
      <alignment horizontal="right"/>
    </xf>
    <xf numFmtId="0" fontId="14" fillId="2" borderId="4" xfId="2" applyFont="1" applyFill="1" applyBorder="1" applyAlignment="1" applyProtection="1">
      <alignment horizontal="right"/>
    </xf>
    <xf numFmtId="0" fontId="14" fillId="2" borderId="4" xfId="2" applyFont="1" applyFill="1" applyBorder="1" applyAlignment="1" applyProtection="1">
      <alignment horizontal="left" wrapText="1"/>
    </xf>
    <xf numFmtId="0" fontId="14" fillId="2" borderId="5" xfId="2" applyFont="1" applyFill="1" applyBorder="1" applyAlignment="1" applyProtection="1">
      <alignment horizontal="left"/>
    </xf>
    <xf numFmtId="0" fontId="14" fillId="2" borderId="1" xfId="2" applyFont="1" applyFill="1" applyBorder="1" applyAlignment="1" applyProtection="1">
      <alignment horizontal="right"/>
    </xf>
    <xf numFmtId="0" fontId="14" fillId="2" borderId="0" xfId="2" applyFont="1" applyFill="1" applyBorder="1" applyAlignment="1" applyProtection="1">
      <alignment horizontal="left" vertical="top" wrapText="1"/>
    </xf>
    <xf numFmtId="0" fontId="14" fillId="2" borderId="1" xfId="2" applyFont="1" applyFill="1" applyBorder="1" applyAlignment="1" applyProtection="1">
      <alignment horizontal="left" vertical="top"/>
    </xf>
    <xf numFmtId="0" fontId="14" fillId="2" borderId="1" xfId="2" applyFont="1" applyFill="1" applyBorder="1" applyAlignment="1" applyProtection="1">
      <alignment horizontal="left" vertical="top" wrapText="1"/>
    </xf>
    <xf numFmtId="0" fontId="14" fillId="2" borderId="6" xfId="2" applyFont="1" applyFill="1" applyBorder="1" applyAlignment="1" applyProtection="1">
      <alignment vertical="top"/>
    </xf>
    <xf numFmtId="0" fontId="14" fillId="2" borderId="7" xfId="2" applyFont="1" applyFill="1" applyBorder="1" applyAlignment="1" applyProtection="1">
      <alignment vertical="top"/>
    </xf>
    <xf numFmtId="0" fontId="12" fillId="0" borderId="0" xfId="2" applyFont="1" applyProtection="1"/>
    <xf numFmtId="0" fontId="8" fillId="0" borderId="0" xfId="2" applyBorder="1" applyAlignment="1" applyProtection="1">
      <alignment horizontal="right"/>
    </xf>
    <xf numFmtId="0" fontId="12" fillId="0" borderId="0" xfId="2" applyFont="1" applyBorder="1" applyProtection="1"/>
    <xf numFmtId="0" fontId="14" fillId="0" borderId="0" xfId="2" applyFont="1" applyBorder="1" applyProtection="1"/>
    <xf numFmtId="0" fontId="8" fillId="0" borderId="9" xfId="2" applyNumberFormat="1" applyFill="1" applyBorder="1" applyAlignment="1" applyProtection="1">
      <alignment horizontal="left" vertical="top" wrapText="1"/>
    </xf>
    <xf numFmtId="0" fontId="8" fillId="6" borderId="9" xfId="2" applyFill="1" applyBorder="1" applyAlignment="1" applyProtection="1">
      <alignment horizontal="right" vertical="top" wrapText="1"/>
      <protection locked="0"/>
    </xf>
    <xf numFmtId="49" fontId="14" fillId="0" borderId="0" xfId="2" applyNumberFormat="1" applyFont="1" applyProtection="1"/>
    <xf numFmtId="0" fontId="22" fillId="0" borderId="0" xfId="2" applyFont="1" applyAlignment="1" applyProtection="1">
      <alignment horizontal="right"/>
    </xf>
    <xf numFmtId="0" fontId="26" fillId="2" borderId="8" xfId="2" applyFont="1" applyFill="1" applyBorder="1" applyAlignment="1" applyProtection="1">
      <alignment vertical="top"/>
    </xf>
    <xf numFmtId="0" fontId="8" fillId="0" borderId="9" xfId="0" applyFont="1" applyBorder="1" applyAlignment="1">
      <alignment horizontal="center" vertical="top"/>
    </xf>
    <xf numFmtId="0" fontId="4" fillId="0" borderId="11" xfId="0" applyFont="1" applyBorder="1" applyAlignment="1">
      <alignment vertical="top"/>
    </xf>
    <xf numFmtId="0" fontId="18" fillId="0" borderId="0" xfId="0" applyFont="1"/>
    <xf numFmtId="0" fontId="18" fillId="5" borderId="11" xfId="0" applyFont="1" applyFill="1" applyBorder="1" applyAlignment="1">
      <alignment vertical="top"/>
    </xf>
    <xf numFmtId="0" fontId="18" fillId="0" borderId="11" xfId="0" applyFont="1" applyBorder="1" applyAlignment="1">
      <alignment vertical="top"/>
    </xf>
    <xf numFmtId="0" fontId="8" fillId="0" borderId="9" xfId="0" applyFont="1" applyBorder="1" applyAlignment="1">
      <alignment vertical="top" wrapText="1"/>
    </xf>
    <xf numFmtId="0" fontId="10" fillId="0" borderId="0" xfId="1" applyFont="1" applyAlignment="1">
      <alignment horizontal="center"/>
    </xf>
    <xf numFmtId="0" fontId="7" fillId="0" borderId="0" xfId="1" applyFont="1"/>
    <xf numFmtId="0" fontId="10" fillId="0" borderId="0" xfId="1" applyFont="1"/>
    <xf numFmtId="0" fontId="3" fillId="0" borderId="0" xfId="1" applyAlignment="1">
      <alignment wrapText="1"/>
    </xf>
    <xf numFmtId="0" fontId="7" fillId="0" borderId="0" xfId="1" applyFont="1" applyAlignment="1">
      <alignment wrapText="1"/>
    </xf>
    <xf numFmtId="0" fontId="7" fillId="0" borderId="0" xfId="1" applyFont="1" applyAlignment="1">
      <alignment horizontal="left" wrapText="1"/>
    </xf>
    <xf numFmtId="0" fontId="7" fillId="0" borderId="0" xfId="1" applyFont="1" applyAlignment="1">
      <alignment horizontal="center" wrapText="1"/>
    </xf>
    <xf numFmtId="0" fontId="20" fillId="0" borderId="0" xfId="1" applyFont="1" applyAlignment="1">
      <alignment wrapText="1"/>
    </xf>
    <xf numFmtId="0" fontId="21" fillId="0" borderId="0" xfId="0" applyFont="1"/>
    <xf numFmtId="0" fontId="5" fillId="0" borderId="0" xfId="0" applyFont="1"/>
    <xf numFmtId="0" fontId="22" fillId="0" borderId="0" xfId="0" applyFont="1"/>
    <xf numFmtId="0" fontId="21" fillId="0" borderId="0" xfId="0" applyFont="1" applyAlignment="1">
      <alignment wrapText="1"/>
    </xf>
    <xf numFmtId="0" fontId="23" fillId="0" borderId="0" xfId="0" applyFont="1"/>
    <xf numFmtId="0" fontId="20" fillId="0" borderId="0" xfId="1" applyFont="1"/>
    <xf numFmtId="0" fontId="24" fillId="0" borderId="0" xfId="1" applyFont="1" applyAlignment="1">
      <alignment wrapText="1"/>
    </xf>
    <xf numFmtId="0" fontId="17" fillId="0" borderId="0" xfId="0" applyFont="1"/>
    <xf numFmtId="49" fontId="25" fillId="0" borderId="0" xfId="1" applyNumberFormat="1" applyFont="1" applyAlignment="1">
      <alignment horizontal="left"/>
    </xf>
    <xf numFmtId="49" fontId="7" fillId="0" borderId="0" xfId="1" applyNumberFormat="1" applyFont="1" applyAlignment="1">
      <alignment horizontal="left" wrapText="1"/>
    </xf>
    <xf numFmtId="49" fontId="13" fillId="0" borderId="0" xfId="1" applyNumberFormat="1" applyFont="1"/>
    <xf numFmtId="0" fontId="8" fillId="0" borderId="2" xfId="1" applyFont="1" applyBorder="1" applyAlignment="1">
      <alignment vertical="top" wrapText="1"/>
    </xf>
    <xf numFmtId="0" fontId="22" fillId="0" borderId="0" xfId="1" applyFont="1" applyAlignment="1">
      <alignment vertical="top" wrapText="1"/>
    </xf>
    <xf numFmtId="0" fontId="22" fillId="0" borderId="1" xfId="1" applyFont="1" applyBorder="1" applyAlignment="1">
      <alignment vertical="top" wrapText="1"/>
    </xf>
    <xf numFmtId="0" fontId="10" fillId="0" borderId="0" xfId="1" applyFont="1" applyAlignment="1">
      <alignment horizontal="left" vertical="center" indent="5"/>
    </xf>
    <xf numFmtId="0" fontId="10" fillId="0" borderId="0" xfId="1" applyFont="1" applyAlignment="1">
      <alignment wrapText="1"/>
    </xf>
    <xf numFmtId="0" fontId="8" fillId="0" borderId="0" xfId="3"/>
    <xf numFmtId="0" fontId="8" fillId="0" borderId="0" xfId="3" applyAlignment="1">
      <alignment vertical="center"/>
    </xf>
    <xf numFmtId="0" fontId="12" fillId="0" borderId="0" xfId="3" applyFont="1" applyAlignment="1">
      <alignment horizontal="left" vertical="center"/>
    </xf>
    <xf numFmtId="0" fontId="12" fillId="0" borderId="0" xfId="3" applyFont="1" applyAlignment="1">
      <alignment horizontal="center" vertical="center"/>
    </xf>
    <xf numFmtId="0" fontId="8" fillId="0" borderId="0" xfId="3" applyAlignment="1">
      <alignment vertical="top" wrapText="1"/>
    </xf>
    <xf numFmtId="0" fontId="8" fillId="0" borderId="0" xfId="3" applyAlignment="1">
      <alignment horizontal="left" vertical="top" wrapText="1"/>
    </xf>
    <xf numFmtId="0" fontId="12" fillId="0" borderId="0" xfId="3" applyFont="1" applyAlignment="1">
      <alignment horizontal="left" vertical="top" wrapText="1"/>
    </xf>
    <xf numFmtId="0" fontId="28" fillId="0" borderId="0" xfId="3" applyFont="1" applyAlignment="1">
      <alignment horizontal="left" vertical="center"/>
    </xf>
    <xf numFmtId="0" fontId="12" fillId="7" borderId="9" xfId="3" applyFont="1" applyFill="1" applyBorder="1" applyAlignment="1">
      <alignment horizontal="left" vertical="center"/>
    </xf>
    <xf numFmtId="166" fontId="8" fillId="0" borderId="0" xfId="3" applyNumberFormat="1" applyAlignment="1">
      <alignment horizontal="center" vertical="center"/>
    </xf>
    <xf numFmtId="167" fontId="12" fillId="8" borderId="9" xfId="3" applyNumberFormat="1" applyFont="1" applyFill="1" applyBorder="1" applyAlignment="1">
      <alignment horizontal="center" vertical="center"/>
    </xf>
    <xf numFmtId="0" fontId="12" fillId="0" borderId="0" xfId="3" applyFont="1" applyAlignment="1">
      <alignment horizontal="center" vertical="center" wrapText="1"/>
    </xf>
    <xf numFmtId="0" fontId="12" fillId="8" borderId="9" xfId="3" applyFont="1" applyFill="1" applyBorder="1" applyAlignment="1">
      <alignment horizontal="left" vertical="center" wrapText="1"/>
    </xf>
    <xf numFmtId="164" fontId="12" fillId="8" borderId="9" xfId="3" applyNumberFormat="1" applyFont="1" applyFill="1" applyBorder="1" applyAlignment="1">
      <alignment horizontal="center" vertical="center"/>
    </xf>
    <xf numFmtId="168" fontId="12" fillId="8" borderId="9" xfId="3" applyNumberFormat="1" applyFont="1" applyFill="1" applyBorder="1" applyAlignment="1">
      <alignment horizontal="center" vertical="center"/>
    </xf>
    <xf numFmtId="0" fontId="12" fillId="8" borderId="12" xfId="3" applyFont="1" applyFill="1" applyBorder="1" applyAlignment="1">
      <alignment horizontal="left" vertical="center" wrapText="1"/>
    </xf>
    <xf numFmtId="169" fontId="8" fillId="0" borderId="9" xfId="3" applyNumberFormat="1" applyBorder="1" applyAlignment="1" applyProtection="1">
      <alignment horizontal="center" vertical="center"/>
      <protection locked="0"/>
    </xf>
    <xf numFmtId="0" fontId="8" fillId="7" borderId="9" xfId="3" applyFill="1" applyBorder="1" applyAlignment="1">
      <alignment horizontal="left" vertical="center" wrapText="1"/>
    </xf>
    <xf numFmtId="166" fontId="8" fillId="0" borderId="2" xfId="3" applyNumberFormat="1" applyBorder="1" applyAlignment="1">
      <alignment vertical="center"/>
    </xf>
    <xf numFmtId="44" fontId="8" fillId="0" borderId="0" xfId="3" applyNumberFormat="1" applyAlignment="1">
      <alignment vertical="center"/>
    </xf>
    <xf numFmtId="44" fontId="12" fillId="8" borderId="9" xfId="3" applyNumberFormat="1" applyFont="1" applyFill="1" applyBorder="1" applyAlignment="1">
      <alignment horizontal="center" vertical="center"/>
    </xf>
    <xf numFmtId="44" fontId="8" fillId="0" borderId="9" xfId="3" applyNumberFormat="1" applyBorder="1" applyAlignment="1" applyProtection="1">
      <alignment horizontal="left" vertical="center"/>
      <protection locked="0"/>
    </xf>
    <xf numFmtId="0" fontId="12" fillId="7" borderId="0" xfId="3" applyFont="1" applyFill="1" applyAlignment="1">
      <alignment horizontal="center" vertical="center" wrapText="1"/>
    </xf>
    <xf numFmtId="0" fontId="12" fillId="7" borderId="9" xfId="3" applyFont="1" applyFill="1" applyBorder="1" applyAlignment="1">
      <alignment horizontal="center" vertical="center" wrapText="1"/>
    </xf>
    <xf numFmtId="0" fontId="12" fillId="7" borderId="9" xfId="3" applyFont="1" applyFill="1" applyBorder="1" applyAlignment="1">
      <alignment horizontal="left" vertical="center" wrapText="1"/>
    </xf>
    <xf numFmtId="0" fontId="12" fillId="0" borderId="10" xfId="3" applyFont="1" applyBorder="1" applyAlignment="1" applyProtection="1">
      <alignment horizontal="center" vertical="center" wrapText="1"/>
      <protection locked="0"/>
    </xf>
    <xf numFmtId="0" fontId="12" fillId="7" borderId="10" xfId="3" applyFont="1" applyFill="1" applyBorder="1" applyAlignment="1">
      <alignment horizontal="left" vertical="center" wrapText="1"/>
    </xf>
    <xf numFmtId="0" fontId="8" fillId="0" borderId="0" xfId="3" applyAlignment="1">
      <alignment horizontal="center" vertical="center"/>
    </xf>
    <xf numFmtId="0" fontId="12" fillId="0" borderId="0" xfId="3" applyFont="1" applyAlignment="1">
      <alignment horizontal="right" vertical="center"/>
    </xf>
    <xf numFmtId="0" fontId="8" fillId="0" borderId="0" xfId="3" applyAlignment="1">
      <alignment horizontal="right" vertical="center"/>
    </xf>
    <xf numFmtId="0" fontId="8" fillId="0" borderId="9" xfId="3" applyBorder="1" applyAlignment="1">
      <alignment horizontal="center" vertical="center"/>
    </xf>
    <xf numFmtId="0" fontId="36" fillId="8" borderId="9" xfId="3" applyFont="1" applyFill="1" applyBorder="1" applyAlignment="1">
      <alignment horizontal="center" vertical="center"/>
    </xf>
    <xf numFmtId="0" fontId="36" fillId="0" borderId="9" xfId="3" applyFont="1" applyBorder="1" applyAlignment="1">
      <alignment horizontal="center" vertical="center"/>
    </xf>
    <xf numFmtId="0" fontId="22" fillId="0" borderId="0" xfId="3" applyFont="1" applyAlignment="1">
      <alignment horizontal="center" vertical="center" wrapText="1" shrinkToFit="1"/>
    </xf>
    <xf numFmtId="0" fontId="14" fillId="2" borderId="0" xfId="2" applyFont="1" applyFill="1" applyBorder="1" applyAlignment="1" applyProtection="1">
      <alignment horizontal="left" vertical="top"/>
    </xf>
    <xf numFmtId="0" fontId="4" fillId="0" borderId="11" xfId="0" applyFont="1" applyBorder="1" applyAlignment="1">
      <alignment vertical="top" wrapText="1"/>
    </xf>
    <xf numFmtId="0" fontId="8" fillId="0" borderId="0" xfId="3" applyAlignment="1">
      <alignment vertical="top"/>
    </xf>
    <xf numFmtId="0" fontId="6" fillId="0" borderId="0" xfId="3" applyFont="1" applyAlignment="1">
      <alignment vertical="top"/>
    </xf>
    <xf numFmtId="0" fontId="4" fillId="0" borderId="0" xfId="3" applyFont="1" applyAlignment="1">
      <alignment vertical="top"/>
    </xf>
    <xf numFmtId="0" fontId="4" fillId="0" borderId="0" xfId="3" applyFont="1" applyAlignment="1">
      <alignment vertical="top" wrapText="1"/>
    </xf>
    <xf numFmtId="0" fontId="37" fillId="0" borderId="0" xfId="3" applyFont="1" applyAlignment="1">
      <alignment vertical="top" wrapText="1"/>
    </xf>
    <xf numFmtId="0" fontId="4" fillId="0" borderId="10" xfId="3" applyFont="1" applyBorder="1" applyAlignment="1">
      <alignment vertical="top"/>
    </xf>
    <xf numFmtId="0" fontId="4" fillId="0" borderId="9" xfId="3" applyFont="1" applyBorder="1" applyAlignment="1">
      <alignment vertical="top" wrapText="1"/>
    </xf>
    <xf numFmtId="0" fontId="8" fillId="0" borderId="9" xfId="3" applyBorder="1" applyAlignment="1">
      <alignment horizontal="center" vertical="top"/>
    </xf>
    <xf numFmtId="0" fontId="8" fillId="0" borderId="9" xfId="3" applyBorder="1" applyAlignment="1">
      <alignment vertical="top" wrapText="1"/>
    </xf>
    <xf numFmtId="0" fontId="8" fillId="0" borderId="11" xfId="3" applyBorder="1" applyAlignment="1">
      <alignment vertical="top"/>
    </xf>
    <xf numFmtId="0" fontId="8" fillId="0" borderId="12" xfId="3" applyBorder="1" applyAlignment="1">
      <alignment vertical="top"/>
    </xf>
    <xf numFmtId="0" fontId="18" fillId="0" borderId="0" xfId="3" applyFont="1"/>
    <xf numFmtId="0" fontId="18" fillId="0" borderId="12" xfId="3" applyFont="1" applyBorder="1" applyAlignment="1">
      <alignment vertical="top"/>
    </xf>
    <xf numFmtId="0" fontId="4" fillId="0" borderId="9" xfId="3" applyFont="1" applyBorder="1" applyAlignment="1">
      <alignment vertical="top"/>
    </xf>
    <xf numFmtId="44" fontId="12" fillId="8" borderId="9" xfId="3" applyNumberFormat="1" applyFont="1" applyFill="1" applyBorder="1" applyAlignment="1">
      <alignment horizontal="left" vertical="center"/>
    </xf>
    <xf numFmtId="0" fontId="35" fillId="0" borderId="0" xfId="5" applyFont="1"/>
    <xf numFmtId="0" fontId="34" fillId="0" borderId="0" xfId="5" applyFont="1" applyAlignment="1">
      <alignment vertical="center"/>
    </xf>
    <xf numFmtId="168" fontId="33" fillId="0" borderId="0" xfId="5" applyNumberFormat="1" applyFont="1"/>
    <xf numFmtId="0" fontId="31" fillId="0" borderId="0" xfId="5" applyFont="1" applyAlignment="1">
      <alignment horizontal="center" vertical="center"/>
    </xf>
    <xf numFmtId="0" fontId="29" fillId="0" borderId="0" xfId="5" applyFont="1" applyAlignment="1" applyProtection="1">
      <alignment horizontal="left" vertical="center" wrapText="1"/>
      <protection locked="0"/>
    </xf>
    <xf numFmtId="0" fontId="30" fillId="0" borderId="0" xfId="5" applyFont="1" applyProtection="1">
      <protection locked="0"/>
    </xf>
    <xf numFmtId="0" fontId="8" fillId="0" borderId="0" xfId="5" applyFont="1" applyAlignment="1" applyProtection="1">
      <alignment horizontal="left" vertical="center"/>
      <protection locked="0"/>
    </xf>
    <xf numFmtId="0" fontId="8" fillId="0" borderId="0" xfId="5" applyFont="1"/>
    <xf numFmtId="0" fontId="4" fillId="0" borderId="11" xfId="3" applyFont="1" applyBorder="1" applyAlignment="1">
      <alignment vertical="top"/>
    </xf>
    <xf numFmtId="49" fontId="18" fillId="0" borderId="0" xfId="3" applyNumberFormat="1" applyFont="1" applyAlignment="1">
      <alignment vertical="top"/>
    </xf>
    <xf numFmtId="0" fontId="18" fillId="0" borderId="0" xfId="3" applyFont="1" applyAlignment="1">
      <alignment vertical="top" wrapText="1"/>
    </xf>
    <xf numFmtId="0" fontId="18" fillId="0" borderId="0" xfId="3" applyFont="1" applyAlignment="1">
      <alignment wrapText="1"/>
    </xf>
    <xf numFmtId="49" fontId="18" fillId="0" borderId="0" xfId="3" applyNumberFormat="1" applyFont="1" applyAlignment="1">
      <alignment vertical="top" wrapText="1"/>
    </xf>
    <xf numFmtId="0" fontId="18" fillId="4" borderId="9" xfId="2" applyFont="1" applyFill="1" applyBorder="1" applyAlignment="1" applyProtection="1">
      <alignment vertical="top" wrapText="1"/>
      <protection locked="0"/>
    </xf>
    <xf numFmtId="0" fontId="18" fillId="0" borderId="9" xfId="2" applyNumberFormat="1" applyFont="1" applyFill="1" applyBorder="1" applyAlignment="1" applyProtection="1">
      <alignment horizontal="left" vertical="top" wrapText="1"/>
    </xf>
    <xf numFmtId="0" fontId="18" fillId="0" borderId="9" xfId="3" applyFont="1" applyBorder="1"/>
    <xf numFmtId="0" fontId="18" fillId="0" borderId="11" xfId="3" applyFont="1" applyBorder="1" applyAlignment="1">
      <alignment vertical="top"/>
    </xf>
    <xf numFmtId="0" fontId="18" fillId="0" borderId="9" xfId="2" applyNumberFormat="1" applyFont="1" applyFill="1" applyBorder="1" applyAlignment="1" applyProtection="1">
      <alignment vertical="top" wrapText="1"/>
    </xf>
    <xf numFmtId="0" fontId="18" fillId="0" borderId="0" xfId="3" applyFont="1" applyAlignment="1">
      <alignment vertical="top"/>
    </xf>
    <xf numFmtId="0" fontId="18" fillId="0" borderId="10" xfId="3" applyFont="1" applyBorder="1" applyAlignment="1">
      <alignment vertical="top"/>
    </xf>
    <xf numFmtId="0" fontId="19" fillId="0" borderId="9" xfId="3" applyFont="1" applyBorder="1" applyAlignment="1">
      <alignment vertical="top" wrapText="1"/>
    </xf>
    <xf numFmtId="0" fontId="18" fillId="0" borderId="9" xfId="3" applyFont="1" applyBorder="1" applyAlignment="1">
      <alignment vertical="top" wrapText="1"/>
    </xf>
    <xf numFmtId="0" fontId="18" fillId="0" borderId="9" xfId="3" applyFont="1" applyBorder="1" applyAlignment="1">
      <alignment horizontal="center" vertical="top"/>
    </xf>
    <xf numFmtId="0" fontId="8" fillId="0" borderId="0" xfId="3" applyAlignment="1" applyProtection="1">
      <alignment vertical="top" wrapText="1"/>
      <protection locked="0"/>
    </xf>
    <xf numFmtId="0" fontId="4" fillId="0" borderId="9" xfId="0" applyFont="1" applyBorder="1" applyAlignment="1">
      <alignment vertical="top" wrapText="1"/>
    </xf>
    <xf numFmtId="0" fontId="4" fillId="5" borderId="9" xfId="0" applyFont="1" applyFill="1" applyBorder="1" applyAlignment="1">
      <alignment vertical="top" wrapText="1"/>
    </xf>
    <xf numFmtId="0" fontId="8" fillId="0" borderId="9" xfId="2" applyFill="1" applyBorder="1" applyAlignment="1" applyProtection="1">
      <alignment horizontal="right" vertical="top" wrapText="1"/>
      <protection locked="0"/>
    </xf>
    <xf numFmtId="0" fontId="0" fillId="0" borderId="9" xfId="0" applyBorder="1" applyAlignment="1">
      <alignment vertical="top" wrapText="1"/>
    </xf>
    <xf numFmtId="165" fontId="18" fillId="0" borderId="9" xfId="2" applyNumberFormat="1" applyFont="1" applyBorder="1" applyAlignment="1" applyProtection="1">
      <alignment horizontal="left" vertical="top" wrapText="1"/>
    </xf>
    <xf numFmtId="0" fontId="39" fillId="0" borderId="11" xfId="0" applyFont="1" applyBorder="1" applyAlignment="1">
      <alignment vertical="top"/>
    </xf>
    <xf numFmtId="0" fontId="40" fillId="0" borderId="10" xfId="0" applyFont="1" applyBorder="1" applyAlignment="1">
      <alignment vertical="top" wrapText="1"/>
    </xf>
    <xf numFmtId="0" fontId="40" fillId="0" borderId="11" xfId="0" applyFont="1" applyBorder="1" applyAlignment="1">
      <alignment vertical="top" wrapText="1"/>
    </xf>
    <xf numFmtId="0" fontId="4" fillId="6" borderId="9" xfId="0" applyFont="1" applyFill="1" applyBorder="1" applyAlignment="1" applyProtection="1">
      <alignment vertical="top" wrapText="1"/>
      <protection locked="0"/>
    </xf>
    <xf numFmtId="0" fontId="39" fillId="0" borderId="10" xfId="0" applyFont="1" applyBorder="1" applyAlignment="1">
      <alignment vertical="top" wrapText="1"/>
    </xf>
    <xf numFmtId="0" fontId="39" fillId="0" borderId="10" xfId="0" applyFont="1" applyBorder="1" applyAlignment="1">
      <alignment vertical="top"/>
    </xf>
    <xf numFmtId="0" fontId="41" fillId="0" borderId="10" xfId="0" applyFont="1" applyBorder="1" applyAlignment="1">
      <alignment vertical="top"/>
    </xf>
    <xf numFmtId="0" fontId="12" fillId="0" borderId="11" xfId="3" applyFont="1" applyBorder="1" applyAlignment="1">
      <alignment vertical="top"/>
    </xf>
    <xf numFmtId="0" fontId="12" fillId="0" borderId="10" xfId="3" applyFont="1" applyBorder="1" applyAlignment="1">
      <alignment vertical="top"/>
    </xf>
    <xf numFmtId="0" fontId="38" fillId="0" borderId="10" xfId="3" applyFont="1" applyBorder="1" applyAlignment="1">
      <alignment vertical="top"/>
    </xf>
    <xf numFmtId="0" fontId="8" fillId="0" borderId="0" xfId="3" applyAlignment="1">
      <alignment horizontal="center" vertical="top"/>
    </xf>
    <xf numFmtId="0" fontId="12" fillId="0" borderId="0" xfId="3" applyFont="1" applyAlignment="1">
      <alignment vertical="top"/>
    </xf>
    <xf numFmtId="0" fontId="8" fillId="8" borderId="9" xfId="3" applyFill="1" applyBorder="1" applyAlignment="1" applyProtection="1">
      <alignment horizontal="left" vertical="top" wrapText="1"/>
      <protection locked="0"/>
    </xf>
    <xf numFmtId="0" fontId="8" fillId="0" borderId="0" xfId="3" applyAlignment="1">
      <alignment horizontal="right" vertical="top" wrapText="1"/>
    </xf>
    <xf numFmtId="0" fontId="41" fillId="0" borderId="10" xfId="3" applyFont="1" applyBorder="1" applyAlignment="1">
      <alignment vertical="top" wrapText="1"/>
    </xf>
    <xf numFmtId="0" fontId="18" fillId="0" borderId="9" xfId="3" applyFont="1" applyBorder="1" applyAlignment="1">
      <alignment wrapText="1"/>
    </xf>
    <xf numFmtId="0" fontId="18" fillId="0" borderId="9" xfId="2" applyFont="1" applyFill="1" applyBorder="1" applyAlignment="1" applyProtection="1">
      <alignment vertical="top"/>
    </xf>
    <xf numFmtId="0" fontId="18" fillId="0" borderId="9" xfId="2" applyFont="1" applyFill="1" applyBorder="1" applyAlignment="1" applyProtection="1">
      <alignment vertical="top" wrapText="1"/>
    </xf>
    <xf numFmtId="0" fontId="0" fillId="6" borderId="9" xfId="0" applyFill="1" applyBorder="1" applyAlignment="1" applyProtection="1">
      <alignment wrapText="1"/>
      <protection locked="0"/>
    </xf>
    <xf numFmtId="0" fontId="0" fillId="0" borderId="9" xfId="0" applyBorder="1" applyAlignment="1" applyProtection="1">
      <alignment wrapText="1"/>
      <protection locked="0"/>
    </xf>
    <xf numFmtId="0" fontId="0" fillId="9" borderId="9" xfId="0" applyFill="1" applyBorder="1" applyAlignment="1" applyProtection="1">
      <alignment wrapText="1"/>
      <protection locked="0"/>
    </xf>
    <xf numFmtId="0" fontId="18" fillId="8" borderId="9" xfId="2" applyFont="1" applyFill="1" applyBorder="1" applyAlignment="1" applyProtection="1">
      <alignment horizontal="left" vertical="top" wrapText="1"/>
      <protection locked="0"/>
    </xf>
    <xf numFmtId="0" fontId="18" fillId="3" borderId="9" xfId="2" applyFont="1" applyFill="1" applyBorder="1" applyAlignment="1" applyProtection="1">
      <alignment wrapText="1"/>
      <protection locked="0"/>
    </xf>
    <xf numFmtId="0" fontId="8" fillId="6" borderId="9" xfId="0" applyFont="1" applyFill="1" applyBorder="1" applyAlignment="1" applyProtection="1">
      <alignment wrapText="1"/>
      <protection locked="0"/>
    </xf>
    <xf numFmtId="0" fontId="8" fillId="0" borderId="10" xfId="2" applyNumberFormat="1" applyFill="1" applyBorder="1" applyAlignment="1" applyProtection="1">
      <alignment horizontal="left" vertical="top" wrapText="1"/>
    </xf>
    <xf numFmtId="0" fontId="8" fillId="0" borderId="9" xfId="3" applyBorder="1" applyAlignment="1">
      <alignment wrapText="1"/>
    </xf>
    <xf numFmtId="0" fontId="8" fillId="0" borderId="0" xfId="2" applyNumberFormat="1" applyFill="1" applyBorder="1" applyAlignment="1" applyProtection="1">
      <alignment horizontal="left" vertical="top" wrapText="1"/>
    </xf>
    <xf numFmtId="0" fontId="38" fillId="0" borderId="9" xfId="0" applyFont="1" applyBorder="1" applyAlignment="1">
      <alignment vertical="top" wrapText="1"/>
    </xf>
    <xf numFmtId="0" fontId="18" fillId="0" borderId="12" xfId="0" applyFont="1" applyBorder="1" applyAlignment="1">
      <alignment vertical="top"/>
    </xf>
    <xf numFmtId="0" fontId="40" fillId="0" borderId="9" xfId="0" applyFont="1" applyBorder="1" applyAlignment="1">
      <alignment vertical="top" wrapText="1"/>
    </xf>
    <xf numFmtId="0" fontId="12" fillId="7" borderId="9" xfId="3" applyFont="1" applyFill="1" applyBorder="1" applyAlignment="1" applyProtection="1">
      <alignment horizontal="center" vertical="center" wrapText="1"/>
      <protection locked="0"/>
    </xf>
    <xf numFmtId="0" fontId="6" fillId="0" borderId="0" xfId="3" applyFont="1" applyAlignment="1">
      <alignment vertical="top" wrapText="1"/>
    </xf>
    <xf numFmtId="0" fontId="8" fillId="0" borderId="0" xfId="3" applyAlignment="1">
      <alignment vertical="top" wrapText="1"/>
    </xf>
    <xf numFmtId="0" fontId="12" fillId="0" borderId="0" xfId="2" applyFont="1" applyBorder="1" applyAlignment="1" applyProtection="1">
      <alignment horizontal="center" wrapText="1"/>
    </xf>
    <xf numFmtId="0" fontId="8" fillId="0" borderId="0" xfId="3" applyAlignment="1">
      <alignment horizontal="center" wrapText="1"/>
    </xf>
    <xf numFmtId="0" fontId="0" fillId="0" borderId="0" xfId="0" applyAlignment="1">
      <alignment vertical="top" wrapText="1"/>
    </xf>
    <xf numFmtId="0" fontId="39" fillId="0" borderId="11" xfId="0" applyFont="1" applyBorder="1" applyAlignment="1">
      <alignment vertical="top" wrapText="1"/>
    </xf>
    <xf numFmtId="0" fontId="8" fillId="0" borderId="12" xfId="0" applyFont="1" applyBorder="1" applyAlignment="1">
      <alignment vertical="top"/>
    </xf>
    <xf numFmtId="0" fontId="20" fillId="0" borderId="0" xfId="1" applyFont="1" applyAlignment="1">
      <alignment horizontal="left" vertical="top" wrapText="1"/>
    </xf>
    <xf numFmtId="0" fontId="20" fillId="0" borderId="0" xfId="1" applyFont="1" applyAlignment="1">
      <alignment wrapText="1"/>
    </xf>
    <xf numFmtId="49" fontId="25" fillId="0" borderId="0" xfId="1" applyNumberFormat="1" applyFont="1" applyAlignment="1">
      <alignment horizontal="left" wrapText="1"/>
    </xf>
    <xf numFmtId="0" fontId="24" fillId="0" borderId="0" xfId="1" applyFont="1" applyAlignment="1">
      <alignment wrapText="1"/>
    </xf>
    <xf numFmtId="0" fontId="27" fillId="0" borderId="0" xfId="1" applyFont="1" applyAlignment="1">
      <alignment vertical="top" wrapText="1"/>
    </xf>
    <xf numFmtId="0" fontId="16" fillId="0" borderId="0" xfId="1" applyFont="1" applyAlignment="1">
      <alignment vertical="top" wrapText="1"/>
    </xf>
    <xf numFmtId="0" fontId="0" fillId="0" borderId="0" xfId="0" applyAlignment="1">
      <alignment wrapText="1"/>
    </xf>
    <xf numFmtId="49" fontId="20" fillId="0" borderId="0" xfId="1" applyNumberFormat="1" applyFont="1" applyAlignment="1">
      <alignment horizontal="left" wrapText="1"/>
    </xf>
    <xf numFmtId="0" fontId="8" fillId="0" borderId="0" xfId="0" applyFont="1" applyAlignment="1">
      <alignment wrapText="1"/>
    </xf>
    <xf numFmtId="0" fontId="12" fillId="3" borderId="8" xfId="2" applyFont="1" applyFill="1" applyBorder="1" applyAlignment="1" applyProtection="1">
      <alignment horizontal="left" vertical="top" wrapText="1"/>
      <protection locked="0"/>
    </xf>
    <xf numFmtId="0" fontId="12" fillId="3" borderId="6" xfId="2" applyFont="1" applyFill="1" applyBorder="1" applyAlignment="1" applyProtection="1">
      <alignment horizontal="left" vertical="top" wrapText="1"/>
      <protection locked="0"/>
    </xf>
    <xf numFmtId="0" fontId="12" fillId="3" borderId="2" xfId="2" applyFont="1" applyFill="1" applyBorder="1" applyAlignment="1" applyProtection="1">
      <alignment horizontal="left" vertical="top" wrapText="1"/>
      <protection locked="0"/>
    </xf>
    <xf numFmtId="0" fontId="12" fillId="3" borderId="1" xfId="2" applyFont="1" applyFill="1" applyBorder="1" applyAlignment="1" applyProtection="1">
      <alignment horizontal="left" vertical="top" wrapText="1"/>
      <protection locked="0"/>
    </xf>
    <xf numFmtId="0" fontId="12" fillId="3" borderId="5" xfId="2" applyFont="1" applyFill="1" applyBorder="1" applyAlignment="1" applyProtection="1">
      <alignment horizontal="left" vertical="top" wrapText="1"/>
      <protection locked="0"/>
    </xf>
    <xf numFmtId="0" fontId="12" fillId="3" borderId="3" xfId="2" applyFont="1" applyFill="1" applyBorder="1" applyAlignment="1" applyProtection="1">
      <alignment horizontal="left" vertical="top" wrapText="1"/>
      <protection locked="0"/>
    </xf>
    <xf numFmtId="0" fontId="14" fillId="2" borderId="2" xfId="2" applyFont="1" applyFill="1" applyBorder="1" applyAlignment="1" applyProtection="1">
      <alignment horizontal="left" vertical="top" wrapText="1"/>
    </xf>
    <xf numFmtId="0" fontId="3" fillId="0" borderId="0" xfId="1" applyAlignment="1">
      <alignment horizontal="left" vertical="top" wrapText="1"/>
    </xf>
    <xf numFmtId="0" fontId="3" fillId="0" borderId="2" xfId="1" applyBorder="1" applyAlignment="1">
      <alignment horizontal="left" vertical="top" wrapText="1"/>
    </xf>
    <xf numFmtId="0" fontId="13" fillId="0" borderId="0" xfId="1" applyFont="1" applyAlignment="1">
      <alignment horizontal="left" wrapText="1"/>
    </xf>
    <xf numFmtId="0" fontId="9" fillId="0" borderId="0" xfId="1" applyFont="1" applyAlignment="1">
      <alignment horizontal="left" wrapText="1"/>
    </xf>
    <xf numFmtId="0" fontId="11" fillId="0" borderId="0" xfId="1" applyFont="1" applyAlignment="1">
      <alignment horizontal="left" vertical="top" wrapText="1"/>
    </xf>
    <xf numFmtId="0" fontId="3" fillId="0" borderId="0" xfId="1" applyAlignment="1">
      <alignment wrapText="1"/>
    </xf>
    <xf numFmtId="0" fontId="14" fillId="2" borderId="0" xfId="2" applyFont="1" applyFill="1" applyBorder="1" applyAlignment="1" applyProtection="1">
      <alignment horizontal="left" vertical="top" wrapText="1"/>
    </xf>
    <xf numFmtId="0" fontId="12" fillId="0" borderId="0" xfId="3" applyFont="1" applyAlignment="1">
      <alignment horizontal="left" vertical="center" wrapText="1"/>
    </xf>
    <xf numFmtId="0" fontId="8" fillId="0" borderId="0" xfId="3" applyAlignment="1">
      <alignment horizontal="left" vertical="top" wrapText="1"/>
    </xf>
    <xf numFmtId="0" fontId="14" fillId="7" borderId="9" xfId="3" applyFont="1" applyFill="1" applyBorder="1" applyAlignment="1">
      <alignment horizontal="center" vertical="center" wrapText="1"/>
    </xf>
    <xf numFmtId="0" fontId="14" fillId="7" borderId="9" xfId="3" applyFont="1" applyFill="1" applyBorder="1" applyAlignment="1">
      <alignment horizontal="center" vertical="center" wrapText="1" shrinkToFit="1"/>
    </xf>
    <xf numFmtId="0" fontId="8" fillId="0" borderId="2" xfId="3" applyBorder="1" applyAlignment="1" applyProtection="1">
      <alignment horizontal="left" vertical="center"/>
      <protection locked="0"/>
    </xf>
    <xf numFmtId="0" fontId="1" fillId="0" borderId="0" xfId="5" applyAlignment="1" applyProtection="1">
      <alignment horizontal="left" vertical="center"/>
      <protection locked="0"/>
    </xf>
    <xf numFmtId="0" fontId="29" fillId="0" borderId="0" xfId="5" applyFont="1" applyAlignment="1" applyProtection="1">
      <alignment horizontal="left" vertical="center" wrapText="1"/>
      <protection locked="0"/>
    </xf>
    <xf numFmtId="0" fontId="38" fillId="0" borderId="9" xfId="3" applyFont="1" applyBorder="1" applyAlignment="1">
      <alignment vertical="top"/>
    </xf>
  </cellXfs>
  <cellStyles count="6">
    <cellStyle name="=C:\WINNT\SYSTEM32\COMMAND.COM" xfId="2" xr:uid="{54F2DB13-87FC-41BA-88A9-9E847596D78D}"/>
    <cellStyle name="Standard" xfId="0" builtinId="0"/>
    <cellStyle name="Standard 2" xfId="1" xr:uid="{B923DDB8-A13C-44F0-8032-47A8389ADB0B}"/>
    <cellStyle name="Standard 2 2" xfId="3" xr:uid="{C7B5329C-DCD0-4073-95A4-164C6D7CC92C}"/>
    <cellStyle name="Standard 3" xfId="4" xr:uid="{EB0BC6D8-C159-40FA-ADE8-B336C6529897}"/>
    <cellStyle name="Standard 3 2" xfId="5" xr:uid="{41E775FD-5060-412A-A55D-80938A54D1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checked="Checked" lockText="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file>

<file path=xl/ctrlProps/ctrlProp151.xml><?xml version="1.0" encoding="utf-8"?>
<formControlPr xmlns="http://schemas.microsoft.com/office/spreadsheetml/2009/9/main" objectType="CheckBox" lockText="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file>

<file path=xl/ctrlProps/ctrlProp16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1</xdr:col>
      <xdr:colOff>38100</xdr:colOff>
      <xdr:row>12</xdr:row>
      <xdr:rowOff>69850</xdr:rowOff>
    </xdr:from>
    <xdr:ext cx="11172826" cy="4759326"/>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419100" y="2298700"/>
          <a:ext cx="11172826" cy="47593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200" b="0" i="0" u="none" strike="noStrike">
              <a:solidFill>
                <a:schemeClr val="tx1"/>
              </a:solidFill>
              <a:effectLst/>
              <a:latin typeface="Arial" panose="020B0604020202020204" pitchFamily="34" charset="0"/>
              <a:ea typeface="+mn-ea"/>
              <a:cs typeface="Arial" panose="020B0604020202020204" pitchFamily="34" charset="0"/>
            </a:rPr>
            <a:t>Die Kreisstadt Limburg pflegt, unterstützt und fördert die globalen Klimaschutzziele auf lokaler Ebene.</a:t>
          </a:r>
          <a:r>
            <a:rPr lang="de-DE" sz="1200">
              <a:latin typeface="Arial" panose="020B0604020202020204" pitchFamily="34" charset="0"/>
              <a:cs typeface="Arial" panose="020B0604020202020204" pitchFamily="34" charset="0"/>
            </a:rPr>
            <a:t> </a:t>
          </a:r>
          <a:r>
            <a:rPr lang="de-DE" sz="1200" b="0" i="0" u="none" strike="noStrike">
              <a:solidFill>
                <a:schemeClr val="tx1"/>
              </a:solidFill>
              <a:effectLst/>
              <a:latin typeface="Arial" panose="020B0604020202020204" pitchFamily="34" charset="0"/>
              <a:ea typeface="+mn-ea"/>
              <a:cs typeface="Arial" panose="020B0604020202020204" pitchFamily="34" charset="0"/>
            </a:rPr>
            <a:t>Deshalb finden die Belange zum Schutz des Klimas aufgrund eines</a:t>
          </a:r>
          <a:r>
            <a:rPr lang="de-DE" sz="1200">
              <a:latin typeface="Arial" panose="020B0604020202020204" pitchFamily="34" charset="0"/>
              <a:cs typeface="Arial" panose="020B0604020202020204" pitchFamily="34" charset="0"/>
            </a:rPr>
            <a:t> </a:t>
          </a:r>
          <a:r>
            <a:rPr lang="de-DE" sz="1200" b="0" i="0" u="none" strike="noStrike">
              <a:solidFill>
                <a:schemeClr val="tx1"/>
              </a:solidFill>
              <a:effectLst/>
              <a:latin typeface="Arial" panose="020B0604020202020204" pitchFamily="34" charset="0"/>
              <a:ea typeface="+mn-ea"/>
              <a:cs typeface="Arial" panose="020B0604020202020204" pitchFamily="34" charset="0"/>
            </a:rPr>
            <a:t>Beschlusses der Stadtverordneten insbesondere bei der Beschaffung von Fahrzeugen und Geräten Berücksichtigung. </a:t>
          </a:r>
          <a:r>
            <a:rPr lang="de-DE" sz="1200">
              <a:latin typeface="Arial" panose="020B0604020202020204" pitchFamily="34" charset="0"/>
              <a:cs typeface="Arial" panose="020B0604020202020204" pitchFamily="34" charset="0"/>
            </a:rPr>
            <a:t> </a:t>
          </a:r>
        </a:p>
        <a:p>
          <a:r>
            <a:rPr lang="de-DE" sz="1200">
              <a:latin typeface="Arial" panose="020B0604020202020204" pitchFamily="34" charset="0"/>
              <a:cs typeface="Arial" panose="020B0604020202020204" pitchFamily="34" charset="0"/>
            </a:rPr>
            <a:t>Für den Bauhof soll ein</a:t>
          </a:r>
          <a:r>
            <a:rPr lang="de-DE" sz="1200" baseline="0">
              <a:latin typeface="Arial" panose="020B0604020202020204" pitchFamily="34" charset="0"/>
              <a:cs typeface="Arial" panose="020B0604020202020204" pitchFamily="34" charset="0"/>
            </a:rPr>
            <a:t> neuer Kompaktbagger in der 3,5 Tonnen Klasse beschafft werden.</a:t>
          </a:r>
        </a:p>
        <a:p>
          <a:r>
            <a:rPr lang="de-DE" sz="1200" baseline="0">
              <a:latin typeface="Arial" panose="020B0604020202020204" pitchFamily="34" charset="0"/>
              <a:cs typeface="Arial" panose="020B0604020202020204" pitchFamily="34" charset="0"/>
            </a:rPr>
            <a:t>Da der Bagger von einem Schwerbehinderten Mitarbeiter bedient werden soll, sind einige Sonderanforderungen (z.B. Sitz, Klimaanlage) im LV vermerkt.</a:t>
          </a:r>
          <a:endParaRPr lang="de-DE" sz="1200">
            <a:latin typeface="Arial" panose="020B0604020202020204" pitchFamily="34" charset="0"/>
            <a:cs typeface="Arial" panose="020B0604020202020204" pitchFamily="34" charset="0"/>
          </a:endParaRPr>
        </a:p>
        <a:p>
          <a:r>
            <a:rPr lang="de-DE" sz="1200">
              <a:latin typeface="Arial" panose="020B0604020202020204" pitchFamily="34" charset="0"/>
              <a:cs typeface="Arial" panose="020B0604020202020204" pitchFamily="34" charset="0"/>
            </a:rPr>
            <a:t>Gefordert</a:t>
          </a:r>
          <a:r>
            <a:rPr lang="de-DE" sz="1200" baseline="0">
              <a:latin typeface="Arial" panose="020B0604020202020204" pitchFamily="34" charset="0"/>
              <a:cs typeface="Arial" panose="020B0604020202020204" pitchFamily="34" charset="0"/>
            </a:rPr>
            <a:t> wird</a:t>
          </a:r>
          <a:r>
            <a:rPr lang="de-DE" sz="1200">
              <a:latin typeface="Arial" panose="020B0604020202020204" pitchFamily="34" charset="0"/>
              <a:cs typeface="Arial" panose="020B0604020202020204" pitchFamily="34" charset="0"/>
            </a:rPr>
            <a:t> eine Kundendienstwerkstatt im Umkreis von 70 km um den Stationierungsort des</a:t>
          </a:r>
          <a:r>
            <a:rPr lang="de-DE" sz="1200" baseline="0">
              <a:latin typeface="Arial" panose="020B0604020202020204" pitchFamily="34" charset="0"/>
              <a:cs typeface="Arial" panose="020B0604020202020204" pitchFamily="34" charset="0"/>
            </a:rPr>
            <a:t> Gerätes</a:t>
          </a:r>
          <a:r>
            <a:rPr lang="de-DE" sz="1200">
              <a:latin typeface="Arial" panose="020B0604020202020204" pitchFamily="34" charset="0"/>
              <a:cs typeface="Arial" panose="020B0604020202020204" pitchFamily="34" charset="0"/>
            </a:rPr>
            <a:t> oder ein entsprechendes Servicemobil, dass die anfallenden Reparaturen/Arbeiten erledigen kann.  </a:t>
          </a:r>
        </a:p>
        <a:p>
          <a:r>
            <a:rPr lang="de-DE" sz="1200">
              <a:latin typeface="Arial" panose="020B0604020202020204" pitchFamily="34" charset="0"/>
              <a:cs typeface="Arial" panose="020B0604020202020204" pitchFamily="34" charset="0"/>
            </a:rPr>
            <a:t>Vorführgeräte mit einer Laufleistung</a:t>
          </a:r>
          <a:r>
            <a:rPr lang="de-DE" sz="1200" baseline="0">
              <a:latin typeface="Arial" panose="020B0604020202020204" pitchFamily="34" charset="0"/>
              <a:cs typeface="Arial" panose="020B0604020202020204" pitchFamily="34" charset="0"/>
            </a:rPr>
            <a:t> von maximal 200 Betriebsstunden können als Nebenangebot angeboten werden.</a:t>
          </a:r>
          <a:r>
            <a:rPr lang="de-DE" sz="1200">
              <a:latin typeface="Arial" panose="020B0604020202020204" pitchFamily="34" charset="0"/>
              <a:cs typeface="Arial" panose="020B0604020202020204" pitchFamily="34" charset="0"/>
            </a:rPr>
            <a:t>                                                                                                                                                                                                                                                                                                                                         </a:t>
          </a:r>
          <a:r>
            <a:rPr lang="de-DE" sz="1200" baseline="0">
              <a:latin typeface="Arial" panose="020B0604020202020204" pitchFamily="34" charset="0"/>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de-DE" sz="1200">
              <a:latin typeface="Arial" panose="020B0604020202020204" pitchFamily="34" charset="0"/>
              <a:cs typeface="Arial" panose="020B0604020202020204" pitchFamily="34" charset="0"/>
            </a:rPr>
            <a:t>Für das Fahrzeug/ die Maschine und die Aufbauten gelten die Bestimmungen der aktuellsten herausgegebenen Richtlinien sowie EN- und DIN-Normen. Weiterhin muss das Fahrzeug/Gerät mit Aufbau dem neuesten</a:t>
          </a:r>
          <a:r>
            <a:rPr lang="de-DE" sz="1200" baseline="0">
              <a:latin typeface="Arial" panose="020B0604020202020204" pitchFamily="34" charset="0"/>
              <a:cs typeface="Arial" panose="020B0604020202020204" pitchFamily="34" charset="0"/>
            </a:rPr>
            <a:t> </a:t>
          </a:r>
          <a:r>
            <a:rPr lang="de-DE" sz="1200">
              <a:latin typeface="Arial" panose="020B0604020202020204" pitchFamily="34" charset="0"/>
              <a:cs typeface="Arial" panose="020B0604020202020204" pitchFamily="34" charset="0"/>
            </a:rPr>
            <a:t>Stand und den anerkannten Regeln der Technik, den geltenden Unfallverhütungsvorschriften </a:t>
          </a:r>
          <a:r>
            <a:rPr lang="de-DE" sz="1200">
              <a:solidFill>
                <a:schemeClr val="tx1"/>
              </a:solidFill>
              <a:latin typeface="Arial" panose="020B0604020202020204" pitchFamily="34" charset="0"/>
              <a:ea typeface="+mn-ea"/>
              <a:cs typeface="Arial" panose="020B0604020202020204" pitchFamily="34" charset="0"/>
            </a:rPr>
            <a:t>UVV, CE und allen anderen relevanten Normen und sonstigen  gesetzlichen Bestimmungen (in ihrer jeweils gültigen Fassung)</a:t>
          </a:r>
          <a:r>
            <a:rPr lang="de-DE" sz="1200" baseline="0">
              <a:solidFill>
                <a:schemeClr val="tx1"/>
              </a:solidFill>
              <a:latin typeface="Arial" panose="020B0604020202020204" pitchFamily="34" charset="0"/>
              <a:ea typeface="+mn-ea"/>
              <a:cs typeface="Arial" panose="020B0604020202020204" pitchFamily="34" charset="0"/>
            </a:rPr>
            <a:t>  </a:t>
          </a:r>
          <a:r>
            <a:rPr lang="de-DE" sz="1200">
              <a:solidFill>
                <a:schemeClr val="tx1"/>
              </a:solidFill>
              <a:latin typeface="Arial" panose="020B0604020202020204" pitchFamily="34" charset="0"/>
              <a:ea typeface="+mn-ea"/>
              <a:cs typeface="Arial" panose="020B0604020202020204" pitchFamily="34" charset="0"/>
            </a:rPr>
            <a:t>entsprechen, soweit nicht weitergehende An</a:t>
          </a:r>
          <a:r>
            <a:rPr lang="de-DE" sz="1200">
              <a:latin typeface="Arial" panose="020B0604020202020204" pitchFamily="34" charset="0"/>
              <a:cs typeface="Arial" panose="020B0604020202020204" pitchFamily="34" charset="0"/>
            </a:rPr>
            <a:t>forderungen in der Leistungsbeschreibung enthalten sind. </a:t>
          </a:r>
        </a:p>
        <a:p>
          <a:r>
            <a:rPr lang="de-DE" sz="1200">
              <a:latin typeface="Arial" panose="020B0604020202020204" pitchFamily="34" charset="0"/>
              <a:cs typeface="Arial" panose="020B0604020202020204" pitchFamily="34" charset="0"/>
            </a:rPr>
            <a:t>Alle Dokumente für das Gerät müssen in Deutscher Sprache vorliegen.                                                                                                                                                                                                    Die Verwendung hochwertiger Materialien wird vorausgesetzt.  </a:t>
          </a:r>
        </a:p>
        <a:p>
          <a:r>
            <a:rPr lang="de-DE" sz="1200">
              <a:latin typeface="Arial" panose="020B0604020202020204" pitchFamily="34" charset="0"/>
              <a:cs typeface="Arial" panose="020B0604020202020204" pitchFamily="34" charset="0"/>
            </a:rPr>
            <a:t>Auch Unterbaugruppen haben ein zeitnahes Herstellungsjahr aufzuweisen. Insbesondere dürfen Ausstattungen, die einer Alterung bzw. einem Prüfrhythmus unterliegen, zum Zeitpunkt der Übergabe des Loses durch den Lieferanten nicht älter als 12 Monate sein. Beispielhaft werden hier Fahrzeugreifen, Fahrzeugbatterien, Hydraulikschläuche usw. genannt. </a:t>
          </a:r>
        </a:p>
        <a:p>
          <a:r>
            <a:rPr lang="de-DE" sz="1200">
              <a:solidFill>
                <a:schemeClr val="tx1"/>
              </a:solidFill>
              <a:effectLst/>
              <a:latin typeface="Arial" panose="020B0604020202020204" pitchFamily="34" charset="0"/>
              <a:ea typeface="+mn-ea"/>
              <a:cs typeface="Arial" panose="020B0604020202020204" pitchFamily="34" charset="0"/>
            </a:rPr>
            <a:t>Das Fahrzeug ist mit</a:t>
          </a:r>
          <a:r>
            <a:rPr lang="de-DE" sz="1200" baseline="0">
              <a:solidFill>
                <a:schemeClr val="tx1"/>
              </a:solidFill>
              <a:effectLst/>
              <a:latin typeface="Arial" panose="020B0604020202020204" pitchFamily="34" charset="0"/>
              <a:ea typeface="+mn-ea"/>
              <a:cs typeface="Arial" panose="020B0604020202020204" pitchFamily="34" charset="0"/>
            </a:rPr>
            <a:t> UVV Prüfung </a:t>
          </a:r>
          <a:r>
            <a:rPr lang="de-DE" sz="1200">
              <a:solidFill>
                <a:schemeClr val="tx1"/>
              </a:solidFill>
              <a:effectLst/>
              <a:latin typeface="Arial" panose="020B0604020202020204" pitchFamily="34" charset="0"/>
              <a:ea typeface="+mn-ea"/>
              <a:cs typeface="Arial" panose="020B0604020202020204" pitchFamily="34" charset="0"/>
            </a:rPr>
            <a:t>oder gleichwertig, abgenommen zu übergeben. </a:t>
          </a:r>
          <a:endParaRPr lang="de-DE" sz="1200">
            <a:effectLst/>
            <a:latin typeface="Arial" panose="020B0604020202020204" pitchFamily="34" charset="0"/>
            <a:cs typeface="Arial" panose="020B0604020202020204" pitchFamily="34" charset="0"/>
          </a:endParaRPr>
        </a:p>
        <a:p>
          <a:r>
            <a:rPr lang="de-DE" sz="1200">
              <a:solidFill>
                <a:schemeClr val="tx1"/>
              </a:solidFill>
              <a:effectLst/>
              <a:latin typeface="Arial" panose="020B0604020202020204" pitchFamily="34" charset="0"/>
              <a:ea typeface="+mn-ea"/>
              <a:cs typeface="Arial" panose="020B0604020202020204" pitchFamily="34" charset="0"/>
            </a:rPr>
            <a:t>Insbesondere muss das Fahrzeug bei Übergabe an die Stadt mängelfrei sein. </a:t>
          </a:r>
          <a:endParaRPr lang="de-DE" sz="1200">
            <a:effectLst/>
            <a:latin typeface="Arial" panose="020B0604020202020204" pitchFamily="34" charset="0"/>
            <a:cs typeface="Arial" panose="020B0604020202020204" pitchFamily="34" charset="0"/>
          </a:endParaRPr>
        </a:p>
        <a:p>
          <a:r>
            <a:rPr lang="de-DE" sz="1200">
              <a:solidFill>
                <a:schemeClr val="tx1"/>
              </a:solidFill>
              <a:effectLst/>
              <a:latin typeface="Arial" panose="020B0604020202020204" pitchFamily="34" charset="0"/>
              <a:ea typeface="+mn-ea"/>
              <a:cs typeface="Arial" panose="020B0604020202020204" pitchFamily="34" charset="0"/>
            </a:rPr>
            <a:t>Die Leistungsbeschreibung beinhaltet teilweise nur eine Kurzfassung einzelner Positionen. Soweit die Liste keine konkrete Ausführung einzelner Bauelemente verlangt, hat der Anbieter sein Angebot auf einer Anlage zur Leistungsbeschreibung zu konkretisieren (beispielsweise mit einem Prospekt oder zusätzlichen Angaben zur Funktion). Mindest- oder Maximalangaben dürfen nicht unterschritten bzw. überschritten werden.</a:t>
          </a:r>
          <a:endParaRPr lang="de-DE" sz="1200">
            <a:effectLst/>
            <a:latin typeface="Arial" panose="020B0604020202020204" pitchFamily="34" charset="0"/>
            <a:cs typeface="Arial" panose="020B0604020202020204" pitchFamily="34" charset="0"/>
          </a:endParaRPr>
        </a:p>
        <a:p>
          <a:r>
            <a:rPr lang="de-DE" sz="1200">
              <a:solidFill>
                <a:schemeClr val="tx1"/>
              </a:solidFill>
              <a:effectLst/>
              <a:latin typeface="Arial" panose="020B0604020202020204" pitchFamily="34" charset="0"/>
              <a:ea typeface="+mn-ea"/>
              <a:cs typeface="Arial" panose="020B0604020202020204" pitchFamily="34" charset="0"/>
            </a:rPr>
            <a:t>Sofern in der Leistungsbeschreibung keine weitere Präzisierung erfolgt, beinhaltet der angefragte Leistungsumfang (allg. Kalkulationsumfang) immer das Liefern, Verlegen, Montieren und Anschließen aller genannten Baugruppen, Geräte, Positionen, Gegenstände usw. bis zur betriebsfertigen und vollständigen funktionellen Nutzbarkeit, einschließlich aller Nebenleistungen sowie erforderlicher Befestigungs- und Anschlussmaterialien, einschließlich der Kosten für Inbetriebnahme, Anpassung und Übergabe. Das gilt auch für die einwandfreie Funktion und das Zusammenspiel mit zusätzlichen An- und Aufbauten. </a:t>
          </a:r>
          <a:endParaRPr lang="de-DE" sz="1200">
            <a:effectLst/>
            <a:latin typeface="Arial" panose="020B0604020202020204" pitchFamily="34" charset="0"/>
            <a:cs typeface="Arial" panose="020B0604020202020204" pitchFamily="34" charset="0"/>
          </a:endParaRPr>
        </a:p>
        <a:p>
          <a:r>
            <a:rPr lang="de-DE" sz="1200">
              <a:solidFill>
                <a:schemeClr val="tx1"/>
              </a:solidFill>
              <a:effectLst/>
              <a:latin typeface="Arial" panose="020B0604020202020204" pitchFamily="34" charset="0"/>
              <a:ea typeface="+mn-ea"/>
              <a:cs typeface="Arial" panose="020B0604020202020204" pitchFamily="34" charset="0"/>
            </a:rPr>
            <a:t>Zur Abgabe des Angebotes ist der Vordruck zu verwenden. Der Text der Leistungsbeschreibung wird als allein verbindlich anerkannt. </a:t>
          </a:r>
          <a:endParaRPr lang="de-DE" sz="1200">
            <a:effectLst/>
            <a:latin typeface="Arial" panose="020B0604020202020204" pitchFamily="34" charset="0"/>
            <a:cs typeface="Arial" panose="020B0604020202020204" pitchFamily="34" charset="0"/>
          </a:endParaRPr>
        </a:p>
        <a:p>
          <a:r>
            <a:rPr lang="de-DE" sz="1200">
              <a:solidFill>
                <a:schemeClr val="tx1"/>
              </a:solidFill>
              <a:effectLst/>
              <a:latin typeface="Arial" panose="020B0604020202020204" pitchFamily="34" charset="0"/>
              <a:ea typeface="+mn-ea"/>
              <a:cs typeface="Arial" panose="020B0604020202020204" pitchFamily="34" charset="0"/>
            </a:rPr>
            <a:t>Alle Preise sind netto in EURO anzubieten. Die Gesamtpreise einzelner Positionen sind zu addieren und in der Gesamtpreisübersicht darzustellen.  </a:t>
          </a:r>
        </a:p>
        <a:p>
          <a:endParaRPr lang="de-DE" sz="1200">
            <a:effectLst/>
            <a:latin typeface="Arial" panose="020B0604020202020204" pitchFamily="34" charset="0"/>
            <a:cs typeface="Arial" panose="020B0604020202020204" pitchFamily="34" charset="0"/>
          </a:endParaRPr>
        </a:p>
        <a:p>
          <a:endParaRPr lang="de-DE" sz="1100"/>
        </a:p>
        <a:p>
          <a:r>
            <a:rPr lang="de-DE" sz="1100"/>
            <a:t>                                                                                                                                                                                                                                                                                                    </a:t>
          </a: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73</xdr:row>
          <xdr:rowOff>19050</xdr:rowOff>
        </xdr:from>
        <xdr:to>
          <xdr:col>6</xdr:col>
          <xdr:colOff>0</xdr:colOff>
          <xdr:row>73</xdr:row>
          <xdr:rowOff>314325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100-000086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73</xdr:row>
          <xdr:rowOff>19050</xdr:rowOff>
        </xdr:from>
        <xdr:to>
          <xdr:col>7</xdr:col>
          <xdr:colOff>9525</xdr:colOff>
          <xdr:row>73</xdr:row>
          <xdr:rowOff>304800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100-000087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74</xdr:row>
          <xdr:rowOff>19050</xdr:rowOff>
        </xdr:from>
        <xdr:to>
          <xdr:col>6</xdr:col>
          <xdr:colOff>0</xdr:colOff>
          <xdr:row>74</xdr:row>
          <xdr:rowOff>314325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100-00008C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74</xdr:row>
          <xdr:rowOff>19050</xdr:rowOff>
        </xdr:from>
        <xdr:to>
          <xdr:col>7</xdr:col>
          <xdr:colOff>9525</xdr:colOff>
          <xdr:row>74</xdr:row>
          <xdr:rowOff>304800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100-00008D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67</xdr:row>
          <xdr:rowOff>19050</xdr:rowOff>
        </xdr:from>
        <xdr:to>
          <xdr:col>5</xdr:col>
          <xdr:colOff>381000</xdr:colOff>
          <xdr:row>67</xdr:row>
          <xdr:rowOff>314325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100-0000E7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19050</xdr:rowOff>
        </xdr:from>
        <xdr:to>
          <xdr:col>6</xdr:col>
          <xdr:colOff>409575</xdr:colOff>
          <xdr:row>67</xdr:row>
          <xdr:rowOff>304800</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100-0000E8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68</xdr:row>
          <xdr:rowOff>19050</xdr:rowOff>
        </xdr:from>
        <xdr:to>
          <xdr:col>6</xdr:col>
          <xdr:colOff>0</xdr:colOff>
          <xdr:row>69</xdr:row>
          <xdr:rowOff>0</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100-0000E9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68</xdr:row>
          <xdr:rowOff>19050</xdr:rowOff>
        </xdr:from>
        <xdr:to>
          <xdr:col>7</xdr:col>
          <xdr:colOff>9525</xdr:colOff>
          <xdr:row>68</xdr:row>
          <xdr:rowOff>304800</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100-0000EA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69</xdr:row>
          <xdr:rowOff>19050</xdr:rowOff>
        </xdr:from>
        <xdr:to>
          <xdr:col>6</xdr:col>
          <xdr:colOff>0</xdr:colOff>
          <xdr:row>70</xdr:row>
          <xdr:rowOff>0</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100-0000F1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69</xdr:row>
          <xdr:rowOff>19050</xdr:rowOff>
        </xdr:from>
        <xdr:to>
          <xdr:col>7</xdr:col>
          <xdr:colOff>9525</xdr:colOff>
          <xdr:row>69</xdr:row>
          <xdr:rowOff>304800</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100-0000F2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70</xdr:row>
          <xdr:rowOff>0</xdr:rowOff>
        </xdr:from>
        <xdr:to>
          <xdr:col>6</xdr:col>
          <xdr:colOff>0</xdr:colOff>
          <xdr:row>71</xdr:row>
          <xdr:rowOff>0</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100-0000F3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70</xdr:row>
          <xdr:rowOff>0</xdr:rowOff>
        </xdr:from>
        <xdr:to>
          <xdr:col>7</xdr:col>
          <xdr:colOff>9525</xdr:colOff>
          <xdr:row>71</xdr:row>
          <xdr:rowOff>0</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100-0000F4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71</xdr:row>
          <xdr:rowOff>19050</xdr:rowOff>
        </xdr:from>
        <xdr:to>
          <xdr:col>6</xdr:col>
          <xdr:colOff>0</xdr:colOff>
          <xdr:row>71</xdr:row>
          <xdr:rowOff>314325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100-0000F7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71</xdr:row>
          <xdr:rowOff>19050</xdr:rowOff>
        </xdr:from>
        <xdr:to>
          <xdr:col>7</xdr:col>
          <xdr:colOff>9525</xdr:colOff>
          <xdr:row>71</xdr:row>
          <xdr:rowOff>304800</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100-0000F8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72</xdr:row>
          <xdr:rowOff>19050</xdr:rowOff>
        </xdr:from>
        <xdr:to>
          <xdr:col>6</xdr:col>
          <xdr:colOff>0</xdr:colOff>
          <xdr:row>72</xdr:row>
          <xdr:rowOff>314325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100-0000F9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72</xdr:row>
          <xdr:rowOff>19050</xdr:rowOff>
        </xdr:from>
        <xdr:to>
          <xdr:col>7</xdr:col>
          <xdr:colOff>9525</xdr:colOff>
          <xdr:row>72</xdr:row>
          <xdr:rowOff>304800</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100-0000FA0C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85</xdr:row>
          <xdr:rowOff>19050</xdr:rowOff>
        </xdr:from>
        <xdr:to>
          <xdr:col>6</xdr:col>
          <xdr:colOff>0</xdr:colOff>
          <xdr:row>85</xdr:row>
          <xdr:rowOff>314325</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100-00000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85</xdr:row>
          <xdr:rowOff>19050</xdr:rowOff>
        </xdr:from>
        <xdr:to>
          <xdr:col>7</xdr:col>
          <xdr:colOff>9525</xdr:colOff>
          <xdr:row>85</xdr:row>
          <xdr:rowOff>314325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100-00000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89</xdr:row>
          <xdr:rowOff>19050</xdr:rowOff>
        </xdr:from>
        <xdr:to>
          <xdr:col>6</xdr:col>
          <xdr:colOff>0</xdr:colOff>
          <xdr:row>90</xdr:row>
          <xdr:rowOff>0</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100-00000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89</xdr:row>
          <xdr:rowOff>19050</xdr:rowOff>
        </xdr:from>
        <xdr:to>
          <xdr:col>7</xdr:col>
          <xdr:colOff>9525</xdr:colOff>
          <xdr:row>90</xdr:row>
          <xdr:rowOff>0</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100-00000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55</xdr:row>
          <xdr:rowOff>38100</xdr:rowOff>
        </xdr:from>
        <xdr:to>
          <xdr:col>5</xdr:col>
          <xdr:colOff>390525</xdr:colOff>
          <xdr:row>55</xdr:row>
          <xdr:rowOff>323850</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100-00001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55</xdr:row>
          <xdr:rowOff>19050</xdr:rowOff>
        </xdr:from>
        <xdr:to>
          <xdr:col>6</xdr:col>
          <xdr:colOff>400050</xdr:colOff>
          <xdr:row>55</xdr:row>
          <xdr:rowOff>323850</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100-00001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55</xdr:row>
          <xdr:rowOff>19050</xdr:rowOff>
        </xdr:from>
        <xdr:to>
          <xdr:col>5</xdr:col>
          <xdr:colOff>381000</xdr:colOff>
          <xdr:row>55</xdr:row>
          <xdr:rowOff>323850</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100-00001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55</xdr:row>
          <xdr:rowOff>19050</xdr:rowOff>
        </xdr:from>
        <xdr:to>
          <xdr:col>6</xdr:col>
          <xdr:colOff>419100</xdr:colOff>
          <xdr:row>55</xdr:row>
          <xdr:rowOff>323850</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100-00001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55</xdr:row>
          <xdr:rowOff>19050</xdr:rowOff>
        </xdr:from>
        <xdr:to>
          <xdr:col>6</xdr:col>
          <xdr:colOff>400050</xdr:colOff>
          <xdr:row>55</xdr:row>
          <xdr:rowOff>323850</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100-00001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57</xdr:row>
          <xdr:rowOff>19050</xdr:rowOff>
        </xdr:from>
        <xdr:to>
          <xdr:col>6</xdr:col>
          <xdr:colOff>400050</xdr:colOff>
          <xdr:row>58</xdr:row>
          <xdr:rowOff>0</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100-00001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57</xdr:row>
          <xdr:rowOff>19050</xdr:rowOff>
        </xdr:from>
        <xdr:to>
          <xdr:col>5</xdr:col>
          <xdr:colOff>381000</xdr:colOff>
          <xdr:row>58</xdr:row>
          <xdr:rowOff>0</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100-00002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56</xdr:row>
          <xdr:rowOff>38100</xdr:rowOff>
        </xdr:from>
        <xdr:to>
          <xdr:col>5</xdr:col>
          <xdr:colOff>390525</xdr:colOff>
          <xdr:row>57</xdr:row>
          <xdr:rowOff>0</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100-00002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56</xdr:row>
          <xdr:rowOff>19050</xdr:rowOff>
        </xdr:from>
        <xdr:to>
          <xdr:col>6</xdr:col>
          <xdr:colOff>400050</xdr:colOff>
          <xdr:row>56</xdr:row>
          <xdr:rowOff>304800</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100-00002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56</xdr:row>
          <xdr:rowOff>19050</xdr:rowOff>
        </xdr:from>
        <xdr:to>
          <xdr:col>5</xdr:col>
          <xdr:colOff>381000</xdr:colOff>
          <xdr:row>56</xdr:row>
          <xdr:rowOff>295275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100-00002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56</xdr:row>
          <xdr:rowOff>19050</xdr:rowOff>
        </xdr:from>
        <xdr:to>
          <xdr:col>6</xdr:col>
          <xdr:colOff>419100</xdr:colOff>
          <xdr:row>57</xdr:row>
          <xdr:rowOff>0</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100-00002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56</xdr:row>
          <xdr:rowOff>47625</xdr:rowOff>
        </xdr:from>
        <xdr:to>
          <xdr:col>6</xdr:col>
          <xdr:colOff>409575</xdr:colOff>
          <xdr:row>56</xdr:row>
          <xdr:rowOff>276225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100-00002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19050</xdr:rowOff>
        </xdr:from>
        <xdr:to>
          <xdr:col>6</xdr:col>
          <xdr:colOff>400050</xdr:colOff>
          <xdr:row>59</xdr:row>
          <xdr:rowOff>0</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100-00002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58</xdr:row>
          <xdr:rowOff>19050</xdr:rowOff>
        </xdr:from>
        <xdr:to>
          <xdr:col>5</xdr:col>
          <xdr:colOff>381000</xdr:colOff>
          <xdr:row>59</xdr:row>
          <xdr:rowOff>0</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100-00002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50</xdr:row>
          <xdr:rowOff>19050</xdr:rowOff>
        </xdr:from>
        <xdr:to>
          <xdr:col>5</xdr:col>
          <xdr:colOff>390525</xdr:colOff>
          <xdr:row>50</xdr:row>
          <xdr:rowOff>361950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100-00002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50</xdr:row>
          <xdr:rowOff>19050</xdr:rowOff>
        </xdr:from>
        <xdr:to>
          <xdr:col>6</xdr:col>
          <xdr:colOff>419100</xdr:colOff>
          <xdr:row>50</xdr:row>
          <xdr:rowOff>361950</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100-00002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50</xdr:row>
          <xdr:rowOff>0</xdr:rowOff>
        </xdr:from>
        <xdr:to>
          <xdr:col>5</xdr:col>
          <xdr:colOff>390525</xdr:colOff>
          <xdr:row>50</xdr:row>
          <xdr:rowOff>333375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100-00002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50</xdr:row>
          <xdr:rowOff>0</xdr:rowOff>
        </xdr:from>
        <xdr:to>
          <xdr:col>6</xdr:col>
          <xdr:colOff>428625</xdr:colOff>
          <xdr:row>50</xdr:row>
          <xdr:rowOff>342900</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100-00002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51</xdr:row>
          <xdr:rowOff>19050</xdr:rowOff>
        </xdr:from>
        <xdr:to>
          <xdr:col>5</xdr:col>
          <xdr:colOff>390525</xdr:colOff>
          <xdr:row>51</xdr:row>
          <xdr:rowOff>276225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100-00002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51</xdr:row>
          <xdr:rowOff>19050</xdr:rowOff>
        </xdr:from>
        <xdr:to>
          <xdr:col>6</xdr:col>
          <xdr:colOff>419100</xdr:colOff>
          <xdr:row>52</xdr:row>
          <xdr:rowOff>0</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100-00003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53</xdr:row>
          <xdr:rowOff>0</xdr:rowOff>
        </xdr:from>
        <xdr:to>
          <xdr:col>5</xdr:col>
          <xdr:colOff>390525</xdr:colOff>
          <xdr:row>53</xdr:row>
          <xdr:rowOff>276225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100-00003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53</xdr:row>
          <xdr:rowOff>0</xdr:rowOff>
        </xdr:from>
        <xdr:to>
          <xdr:col>6</xdr:col>
          <xdr:colOff>428625</xdr:colOff>
          <xdr:row>53</xdr:row>
          <xdr:rowOff>276225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100-00003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52</xdr:row>
          <xdr:rowOff>19050</xdr:rowOff>
        </xdr:from>
        <xdr:to>
          <xdr:col>5</xdr:col>
          <xdr:colOff>390525</xdr:colOff>
          <xdr:row>53</xdr:row>
          <xdr:rowOff>66675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100-00003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52</xdr:row>
          <xdr:rowOff>19050</xdr:rowOff>
        </xdr:from>
        <xdr:to>
          <xdr:col>6</xdr:col>
          <xdr:colOff>419100</xdr:colOff>
          <xdr:row>53</xdr:row>
          <xdr:rowOff>66675</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100-00003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52</xdr:row>
          <xdr:rowOff>0</xdr:rowOff>
        </xdr:from>
        <xdr:to>
          <xdr:col>5</xdr:col>
          <xdr:colOff>390525</xdr:colOff>
          <xdr:row>53</xdr:row>
          <xdr:rowOff>9525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100-00003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52</xdr:row>
          <xdr:rowOff>0</xdr:rowOff>
        </xdr:from>
        <xdr:to>
          <xdr:col>6</xdr:col>
          <xdr:colOff>428625</xdr:colOff>
          <xdr:row>53</xdr:row>
          <xdr:rowOff>19050</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100-00003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19050</xdr:rowOff>
        </xdr:from>
        <xdr:to>
          <xdr:col>5</xdr:col>
          <xdr:colOff>390525</xdr:colOff>
          <xdr:row>7</xdr:row>
          <xdr:rowOff>47625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100-00003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xdr:row>
          <xdr:rowOff>19050</xdr:rowOff>
        </xdr:from>
        <xdr:to>
          <xdr:col>6</xdr:col>
          <xdr:colOff>419100</xdr:colOff>
          <xdr:row>7</xdr:row>
          <xdr:rowOff>47625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100-00003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0</xdr:rowOff>
        </xdr:from>
        <xdr:to>
          <xdr:col>5</xdr:col>
          <xdr:colOff>390525</xdr:colOff>
          <xdr:row>7</xdr:row>
          <xdr:rowOff>9525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100-00003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xdr:row>
          <xdr:rowOff>0</xdr:rowOff>
        </xdr:from>
        <xdr:to>
          <xdr:col>6</xdr:col>
          <xdr:colOff>428625</xdr:colOff>
          <xdr:row>7</xdr:row>
          <xdr:rowOff>19050</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100-00003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19050</xdr:rowOff>
        </xdr:from>
        <xdr:to>
          <xdr:col>5</xdr:col>
          <xdr:colOff>390525</xdr:colOff>
          <xdr:row>8</xdr:row>
          <xdr:rowOff>180975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100-00003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xdr:row>
          <xdr:rowOff>19050</xdr:rowOff>
        </xdr:from>
        <xdr:to>
          <xdr:col>6</xdr:col>
          <xdr:colOff>419100</xdr:colOff>
          <xdr:row>8</xdr:row>
          <xdr:rowOff>180975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100-00004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0</xdr:rowOff>
        </xdr:from>
        <xdr:to>
          <xdr:col>5</xdr:col>
          <xdr:colOff>390525</xdr:colOff>
          <xdr:row>8</xdr:row>
          <xdr:rowOff>142875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100-00004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xdr:row>
          <xdr:rowOff>0</xdr:rowOff>
        </xdr:from>
        <xdr:to>
          <xdr:col>6</xdr:col>
          <xdr:colOff>428625</xdr:colOff>
          <xdr:row>8</xdr:row>
          <xdr:rowOff>152400</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100-00004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19050</xdr:rowOff>
        </xdr:from>
        <xdr:to>
          <xdr:col>5</xdr:col>
          <xdr:colOff>390525</xdr:colOff>
          <xdr:row>9</xdr:row>
          <xdr:rowOff>9525</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100-00004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xdr:row>
          <xdr:rowOff>19050</xdr:rowOff>
        </xdr:from>
        <xdr:to>
          <xdr:col>6</xdr:col>
          <xdr:colOff>419100</xdr:colOff>
          <xdr:row>9</xdr:row>
          <xdr:rowOff>9525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100-00004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0</xdr:rowOff>
        </xdr:from>
        <xdr:to>
          <xdr:col>5</xdr:col>
          <xdr:colOff>390525</xdr:colOff>
          <xdr:row>8</xdr:row>
          <xdr:rowOff>333375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100-00004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xdr:row>
          <xdr:rowOff>0</xdr:rowOff>
        </xdr:from>
        <xdr:to>
          <xdr:col>6</xdr:col>
          <xdr:colOff>428625</xdr:colOff>
          <xdr:row>8</xdr:row>
          <xdr:rowOff>342900</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100-00004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xdr:rowOff>
        </xdr:from>
        <xdr:to>
          <xdr:col>5</xdr:col>
          <xdr:colOff>390525</xdr:colOff>
          <xdr:row>9</xdr:row>
          <xdr:rowOff>361950</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100-00004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9</xdr:row>
          <xdr:rowOff>19050</xdr:rowOff>
        </xdr:from>
        <xdr:to>
          <xdr:col>6</xdr:col>
          <xdr:colOff>419100</xdr:colOff>
          <xdr:row>9</xdr:row>
          <xdr:rowOff>361950</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100-00004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0</xdr:rowOff>
        </xdr:from>
        <xdr:to>
          <xdr:col>5</xdr:col>
          <xdr:colOff>390525</xdr:colOff>
          <xdr:row>9</xdr:row>
          <xdr:rowOff>333375</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100-00004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9</xdr:row>
          <xdr:rowOff>0</xdr:rowOff>
        </xdr:from>
        <xdr:to>
          <xdr:col>6</xdr:col>
          <xdr:colOff>428625</xdr:colOff>
          <xdr:row>9</xdr:row>
          <xdr:rowOff>342900</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100-00004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19050</xdr:rowOff>
        </xdr:from>
        <xdr:to>
          <xdr:col>5</xdr:col>
          <xdr:colOff>390525</xdr:colOff>
          <xdr:row>11</xdr:row>
          <xdr:rowOff>9525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100-00004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10</xdr:row>
          <xdr:rowOff>19050</xdr:rowOff>
        </xdr:from>
        <xdr:to>
          <xdr:col>6</xdr:col>
          <xdr:colOff>419100</xdr:colOff>
          <xdr:row>11</xdr:row>
          <xdr:rowOff>9525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100-00004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0</xdr:rowOff>
        </xdr:from>
        <xdr:to>
          <xdr:col>5</xdr:col>
          <xdr:colOff>390525</xdr:colOff>
          <xdr:row>10</xdr:row>
          <xdr:rowOff>333375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100-00004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10</xdr:row>
          <xdr:rowOff>0</xdr:rowOff>
        </xdr:from>
        <xdr:to>
          <xdr:col>6</xdr:col>
          <xdr:colOff>428625</xdr:colOff>
          <xdr:row>10</xdr:row>
          <xdr:rowOff>342900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100-00004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19050</xdr:rowOff>
        </xdr:from>
        <xdr:to>
          <xdr:col>5</xdr:col>
          <xdr:colOff>390525</xdr:colOff>
          <xdr:row>12</xdr:row>
          <xdr:rowOff>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100-00004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11</xdr:row>
          <xdr:rowOff>19050</xdr:rowOff>
        </xdr:from>
        <xdr:to>
          <xdr:col>6</xdr:col>
          <xdr:colOff>419100</xdr:colOff>
          <xdr:row>12</xdr:row>
          <xdr:rowOff>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100-00005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0</xdr:rowOff>
        </xdr:from>
        <xdr:to>
          <xdr:col>5</xdr:col>
          <xdr:colOff>390525</xdr:colOff>
          <xdr:row>11</xdr:row>
          <xdr:rowOff>333375</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100-00005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11</xdr:row>
          <xdr:rowOff>0</xdr:rowOff>
        </xdr:from>
        <xdr:to>
          <xdr:col>6</xdr:col>
          <xdr:colOff>428625</xdr:colOff>
          <xdr:row>11</xdr:row>
          <xdr:rowOff>342900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100-00005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19050</xdr:rowOff>
        </xdr:from>
        <xdr:to>
          <xdr:col>5</xdr:col>
          <xdr:colOff>390525</xdr:colOff>
          <xdr:row>13</xdr:row>
          <xdr:rowOff>104775</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100-00005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12</xdr:row>
          <xdr:rowOff>19050</xdr:rowOff>
        </xdr:from>
        <xdr:to>
          <xdr:col>6</xdr:col>
          <xdr:colOff>419100</xdr:colOff>
          <xdr:row>13</xdr:row>
          <xdr:rowOff>104775</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100-00005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0</xdr:rowOff>
        </xdr:from>
        <xdr:to>
          <xdr:col>5</xdr:col>
          <xdr:colOff>390525</xdr:colOff>
          <xdr:row>13</xdr:row>
          <xdr:rowOff>47625</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100-00005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12</xdr:row>
          <xdr:rowOff>0</xdr:rowOff>
        </xdr:from>
        <xdr:to>
          <xdr:col>6</xdr:col>
          <xdr:colOff>428625</xdr:colOff>
          <xdr:row>13</xdr:row>
          <xdr:rowOff>57150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100-00005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38</xdr:row>
          <xdr:rowOff>9525</xdr:rowOff>
        </xdr:from>
        <xdr:to>
          <xdr:col>5</xdr:col>
          <xdr:colOff>390525</xdr:colOff>
          <xdr:row>38</xdr:row>
          <xdr:rowOff>276225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100-00005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38</xdr:row>
          <xdr:rowOff>9525</xdr:rowOff>
        </xdr:from>
        <xdr:to>
          <xdr:col>6</xdr:col>
          <xdr:colOff>428625</xdr:colOff>
          <xdr:row>38</xdr:row>
          <xdr:rowOff>295275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100-00006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9525</xdr:rowOff>
        </xdr:from>
        <xdr:to>
          <xdr:col>5</xdr:col>
          <xdr:colOff>390525</xdr:colOff>
          <xdr:row>15</xdr:row>
          <xdr:rowOff>295275</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100-00006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15</xdr:row>
          <xdr:rowOff>9525</xdr:rowOff>
        </xdr:from>
        <xdr:to>
          <xdr:col>6</xdr:col>
          <xdr:colOff>428625</xdr:colOff>
          <xdr:row>15</xdr:row>
          <xdr:rowOff>247650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100-00006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17</xdr:row>
          <xdr:rowOff>9525</xdr:rowOff>
        </xdr:from>
        <xdr:to>
          <xdr:col>5</xdr:col>
          <xdr:colOff>390525</xdr:colOff>
          <xdr:row>17</xdr:row>
          <xdr:rowOff>295275</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100-00006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9525</xdr:rowOff>
        </xdr:from>
        <xdr:to>
          <xdr:col>6</xdr:col>
          <xdr:colOff>428625</xdr:colOff>
          <xdr:row>17</xdr:row>
          <xdr:rowOff>285750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100-00006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9525</xdr:rowOff>
        </xdr:from>
        <xdr:to>
          <xdr:col>5</xdr:col>
          <xdr:colOff>390525</xdr:colOff>
          <xdr:row>14</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100-00006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13</xdr:row>
          <xdr:rowOff>9525</xdr:rowOff>
        </xdr:from>
        <xdr:to>
          <xdr:col>6</xdr:col>
          <xdr:colOff>428625</xdr:colOff>
          <xdr:row>14</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100-00006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37</xdr:row>
          <xdr:rowOff>9525</xdr:rowOff>
        </xdr:from>
        <xdr:to>
          <xdr:col>5</xdr:col>
          <xdr:colOff>390525</xdr:colOff>
          <xdr:row>37</xdr:row>
          <xdr:rowOff>295275</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100-00006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37</xdr:row>
          <xdr:rowOff>9525</xdr:rowOff>
        </xdr:from>
        <xdr:to>
          <xdr:col>6</xdr:col>
          <xdr:colOff>428625</xdr:colOff>
          <xdr:row>37</xdr:row>
          <xdr:rowOff>314325</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100-00006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39</xdr:row>
          <xdr:rowOff>9525</xdr:rowOff>
        </xdr:from>
        <xdr:to>
          <xdr:col>5</xdr:col>
          <xdr:colOff>390525</xdr:colOff>
          <xdr:row>39</xdr:row>
          <xdr:rowOff>295275</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100-00006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41</xdr:row>
          <xdr:rowOff>9525</xdr:rowOff>
        </xdr:from>
        <xdr:to>
          <xdr:col>5</xdr:col>
          <xdr:colOff>390525</xdr:colOff>
          <xdr:row>41</xdr:row>
          <xdr:rowOff>276225</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100-00006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41</xdr:row>
          <xdr:rowOff>9525</xdr:rowOff>
        </xdr:from>
        <xdr:to>
          <xdr:col>6</xdr:col>
          <xdr:colOff>428625</xdr:colOff>
          <xdr:row>41</xdr:row>
          <xdr:rowOff>295275</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100-00007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46</xdr:row>
          <xdr:rowOff>9525</xdr:rowOff>
        </xdr:from>
        <xdr:to>
          <xdr:col>5</xdr:col>
          <xdr:colOff>390525</xdr:colOff>
          <xdr:row>46</xdr:row>
          <xdr:rowOff>276225</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100-00007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46</xdr:row>
          <xdr:rowOff>9525</xdr:rowOff>
        </xdr:from>
        <xdr:to>
          <xdr:col>6</xdr:col>
          <xdr:colOff>428625</xdr:colOff>
          <xdr:row>46</xdr:row>
          <xdr:rowOff>295275</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100-00007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47</xdr:row>
          <xdr:rowOff>9525</xdr:rowOff>
        </xdr:from>
        <xdr:to>
          <xdr:col>5</xdr:col>
          <xdr:colOff>390525</xdr:colOff>
          <xdr:row>47</xdr:row>
          <xdr:rowOff>257175</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100-00007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47</xdr:row>
          <xdr:rowOff>9525</xdr:rowOff>
        </xdr:from>
        <xdr:to>
          <xdr:col>6</xdr:col>
          <xdr:colOff>428625</xdr:colOff>
          <xdr:row>47</xdr:row>
          <xdr:rowOff>266700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100-00007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74</xdr:row>
          <xdr:rowOff>19050</xdr:rowOff>
        </xdr:from>
        <xdr:to>
          <xdr:col>7</xdr:col>
          <xdr:colOff>9525</xdr:colOff>
          <xdr:row>74</xdr:row>
          <xdr:rowOff>304800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100-00007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39</xdr:row>
          <xdr:rowOff>9525</xdr:rowOff>
        </xdr:from>
        <xdr:to>
          <xdr:col>6</xdr:col>
          <xdr:colOff>428625</xdr:colOff>
          <xdr:row>39</xdr:row>
          <xdr:rowOff>295275</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100-00007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9525</xdr:rowOff>
        </xdr:from>
        <xdr:to>
          <xdr:col>5</xdr:col>
          <xdr:colOff>390525</xdr:colOff>
          <xdr:row>28</xdr:row>
          <xdr:rowOff>295275</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100-00007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28</xdr:row>
          <xdr:rowOff>9525</xdr:rowOff>
        </xdr:from>
        <xdr:to>
          <xdr:col>6</xdr:col>
          <xdr:colOff>428625</xdr:colOff>
          <xdr:row>28</xdr:row>
          <xdr:rowOff>314325</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100-00007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9525</xdr:rowOff>
        </xdr:from>
        <xdr:to>
          <xdr:col>5</xdr:col>
          <xdr:colOff>390525</xdr:colOff>
          <xdr:row>29</xdr:row>
          <xdr:rowOff>295275</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100-00007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29</xdr:row>
          <xdr:rowOff>9525</xdr:rowOff>
        </xdr:from>
        <xdr:to>
          <xdr:col>6</xdr:col>
          <xdr:colOff>428625</xdr:colOff>
          <xdr:row>29</xdr:row>
          <xdr:rowOff>314325</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100-00007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18</xdr:row>
          <xdr:rowOff>9525</xdr:rowOff>
        </xdr:from>
        <xdr:to>
          <xdr:col>5</xdr:col>
          <xdr:colOff>390525</xdr:colOff>
          <xdr:row>18</xdr:row>
          <xdr:rowOff>295275</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100-00007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28575</xdr:rowOff>
        </xdr:from>
        <xdr:to>
          <xdr:col>6</xdr:col>
          <xdr:colOff>428625</xdr:colOff>
          <xdr:row>18</xdr:row>
          <xdr:rowOff>314325</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100-00007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19</xdr:row>
          <xdr:rowOff>9525</xdr:rowOff>
        </xdr:from>
        <xdr:to>
          <xdr:col>5</xdr:col>
          <xdr:colOff>390525</xdr:colOff>
          <xdr:row>19</xdr:row>
          <xdr:rowOff>295275</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100-00008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19</xdr:row>
          <xdr:rowOff>9525</xdr:rowOff>
        </xdr:from>
        <xdr:to>
          <xdr:col>6</xdr:col>
          <xdr:colOff>428625</xdr:colOff>
          <xdr:row>19</xdr:row>
          <xdr:rowOff>314325</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100-00008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20</xdr:row>
          <xdr:rowOff>9525</xdr:rowOff>
        </xdr:from>
        <xdr:to>
          <xdr:col>5</xdr:col>
          <xdr:colOff>390525</xdr:colOff>
          <xdr:row>20</xdr:row>
          <xdr:rowOff>295275</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100-00008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9525</xdr:rowOff>
        </xdr:from>
        <xdr:to>
          <xdr:col>6</xdr:col>
          <xdr:colOff>428625</xdr:colOff>
          <xdr:row>20</xdr:row>
          <xdr:rowOff>314325</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100-00008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9525</xdr:rowOff>
        </xdr:from>
        <xdr:to>
          <xdr:col>5</xdr:col>
          <xdr:colOff>390525</xdr:colOff>
          <xdr:row>24</xdr:row>
          <xdr:rowOff>295275</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100-00008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24</xdr:row>
          <xdr:rowOff>9525</xdr:rowOff>
        </xdr:from>
        <xdr:to>
          <xdr:col>6</xdr:col>
          <xdr:colOff>428625</xdr:colOff>
          <xdr:row>24</xdr:row>
          <xdr:rowOff>314325</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100-00008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9525</xdr:rowOff>
        </xdr:from>
        <xdr:to>
          <xdr:col>5</xdr:col>
          <xdr:colOff>390525</xdr:colOff>
          <xdr:row>25</xdr:row>
          <xdr:rowOff>295275</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100-00008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25</xdr:row>
          <xdr:rowOff>9525</xdr:rowOff>
        </xdr:from>
        <xdr:to>
          <xdr:col>6</xdr:col>
          <xdr:colOff>428625</xdr:colOff>
          <xdr:row>26</xdr:row>
          <xdr:rowOff>0</xdr:rowOff>
        </xdr:to>
        <xdr:sp macro="" textlink="">
          <xdr:nvSpPr>
            <xdr:cNvPr id="3463" name="Check Box 391" hidden="1">
              <a:extLst>
                <a:ext uri="{63B3BB69-23CF-44E3-9099-C40C66FF867C}">
                  <a14:compatExt spid="_x0000_s3463"/>
                </a:ext>
                <a:ext uri="{FF2B5EF4-FFF2-40B4-BE49-F238E27FC236}">
                  <a16:creationId xmlns:a16="http://schemas.microsoft.com/office/drawing/2014/main" id="{00000000-0008-0000-0100-00008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26</xdr:row>
          <xdr:rowOff>9525</xdr:rowOff>
        </xdr:from>
        <xdr:to>
          <xdr:col>5</xdr:col>
          <xdr:colOff>390525</xdr:colOff>
          <xdr:row>26</xdr:row>
          <xdr:rowOff>295275</xdr:rowOff>
        </xdr:to>
        <xdr:sp macro="" textlink="">
          <xdr:nvSpPr>
            <xdr:cNvPr id="3464" name="Check Box 392" hidden="1">
              <a:extLst>
                <a:ext uri="{63B3BB69-23CF-44E3-9099-C40C66FF867C}">
                  <a14:compatExt spid="_x0000_s3464"/>
                </a:ext>
                <a:ext uri="{FF2B5EF4-FFF2-40B4-BE49-F238E27FC236}">
                  <a16:creationId xmlns:a16="http://schemas.microsoft.com/office/drawing/2014/main" id="{00000000-0008-0000-0100-00008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26</xdr:row>
          <xdr:rowOff>9525</xdr:rowOff>
        </xdr:from>
        <xdr:to>
          <xdr:col>6</xdr:col>
          <xdr:colOff>428625</xdr:colOff>
          <xdr:row>27</xdr:row>
          <xdr:rowOff>0</xdr:rowOff>
        </xdr:to>
        <xdr:sp macro="" textlink="">
          <xdr:nvSpPr>
            <xdr:cNvPr id="3465" name="Check Box 393" hidden="1">
              <a:extLst>
                <a:ext uri="{63B3BB69-23CF-44E3-9099-C40C66FF867C}">
                  <a14:compatExt spid="_x0000_s3465"/>
                </a:ext>
                <a:ext uri="{FF2B5EF4-FFF2-40B4-BE49-F238E27FC236}">
                  <a16:creationId xmlns:a16="http://schemas.microsoft.com/office/drawing/2014/main" id="{00000000-0008-0000-0100-00008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27</xdr:row>
          <xdr:rowOff>9525</xdr:rowOff>
        </xdr:from>
        <xdr:to>
          <xdr:col>5</xdr:col>
          <xdr:colOff>390525</xdr:colOff>
          <xdr:row>27</xdr:row>
          <xdr:rowOff>295275</xdr:rowOff>
        </xdr:to>
        <xdr:sp macro="" textlink="">
          <xdr:nvSpPr>
            <xdr:cNvPr id="3466" name="Check Box 394" hidden="1">
              <a:extLst>
                <a:ext uri="{63B3BB69-23CF-44E3-9099-C40C66FF867C}">
                  <a14:compatExt spid="_x0000_s3466"/>
                </a:ext>
                <a:ext uri="{FF2B5EF4-FFF2-40B4-BE49-F238E27FC236}">
                  <a16:creationId xmlns:a16="http://schemas.microsoft.com/office/drawing/2014/main" id="{00000000-0008-0000-0100-00008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27</xdr:row>
          <xdr:rowOff>9525</xdr:rowOff>
        </xdr:from>
        <xdr:to>
          <xdr:col>6</xdr:col>
          <xdr:colOff>428625</xdr:colOff>
          <xdr:row>27</xdr:row>
          <xdr:rowOff>314325</xdr:rowOff>
        </xdr:to>
        <xdr:sp macro="" textlink="">
          <xdr:nvSpPr>
            <xdr:cNvPr id="3467" name="Check Box 395" hidden="1">
              <a:extLst>
                <a:ext uri="{63B3BB69-23CF-44E3-9099-C40C66FF867C}">
                  <a14:compatExt spid="_x0000_s3467"/>
                </a:ext>
                <a:ext uri="{FF2B5EF4-FFF2-40B4-BE49-F238E27FC236}">
                  <a16:creationId xmlns:a16="http://schemas.microsoft.com/office/drawing/2014/main" id="{00000000-0008-0000-0100-00008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21</xdr:row>
          <xdr:rowOff>9525</xdr:rowOff>
        </xdr:from>
        <xdr:to>
          <xdr:col>5</xdr:col>
          <xdr:colOff>390525</xdr:colOff>
          <xdr:row>21</xdr:row>
          <xdr:rowOff>295275</xdr:rowOff>
        </xdr:to>
        <xdr:sp macro="" textlink="">
          <xdr:nvSpPr>
            <xdr:cNvPr id="3468" name="Check Box 396" hidden="1">
              <a:extLst>
                <a:ext uri="{63B3BB69-23CF-44E3-9099-C40C66FF867C}">
                  <a14:compatExt spid="_x0000_s3468"/>
                </a:ext>
                <a:ext uri="{FF2B5EF4-FFF2-40B4-BE49-F238E27FC236}">
                  <a16:creationId xmlns:a16="http://schemas.microsoft.com/office/drawing/2014/main" id="{00000000-0008-0000-0100-00008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21</xdr:row>
          <xdr:rowOff>9525</xdr:rowOff>
        </xdr:from>
        <xdr:to>
          <xdr:col>6</xdr:col>
          <xdr:colOff>428625</xdr:colOff>
          <xdr:row>21</xdr:row>
          <xdr:rowOff>314325</xdr:rowOff>
        </xdr:to>
        <xdr:sp macro="" textlink="">
          <xdr:nvSpPr>
            <xdr:cNvPr id="3469" name="Check Box 397" hidden="1">
              <a:extLst>
                <a:ext uri="{63B3BB69-23CF-44E3-9099-C40C66FF867C}">
                  <a14:compatExt spid="_x0000_s3469"/>
                </a:ext>
                <a:ext uri="{FF2B5EF4-FFF2-40B4-BE49-F238E27FC236}">
                  <a16:creationId xmlns:a16="http://schemas.microsoft.com/office/drawing/2014/main" id="{00000000-0008-0000-0100-00008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54</xdr:row>
          <xdr:rowOff>38100</xdr:rowOff>
        </xdr:from>
        <xdr:to>
          <xdr:col>5</xdr:col>
          <xdr:colOff>390525</xdr:colOff>
          <xdr:row>54</xdr:row>
          <xdr:rowOff>323850</xdr:rowOff>
        </xdr:to>
        <xdr:sp macro="" textlink="">
          <xdr:nvSpPr>
            <xdr:cNvPr id="3470" name="Check Box 398" hidden="1">
              <a:extLst>
                <a:ext uri="{63B3BB69-23CF-44E3-9099-C40C66FF867C}">
                  <a14:compatExt spid="_x0000_s3470"/>
                </a:ext>
                <a:ext uri="{FF2B5EF4-FFF2-40B4-BE49-F238E27FC236}">
                  <a16:creationId xmlns:a16="http://schemas.microsoft.com/office/drawing/2014/main" id="{00000000-0008-0000-0100-00008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54</xdr:row>
          <xdr:rowOff>19050</xdr:rowOff>
        </xdr:from>
        <xdr:to>
          <xdr:col>6</xdr:col>
          <xdr:colOff>400050</xdr:colOff>
          <xdr:row>54</xdr:row>
          <xdr:rowOff>323850</xdr:rowOff>
        </xdr:to>
        <xdr:sp macro="" textlink="">
          <xdr:nvSpPr>
            <xdr:cNvPr id="3471" name="Check Box 399" hidden="1">
              <a:extLst>
                <a:ext uri="{63B3BB69-23CF-44E3-9099-C40C66FF867C}">
                  <a14:compatExt spid="_x0000_s3471"/>
                </a:ext>
                <a:ext uri="{FF2B5EF4-FFF2-40B4-BE49-F238E27FC236}">
                  <a16:creationId xmlns:a16="http://schemas.microsoft.com/office/drawing/2014/main" id="{00000000-0008-0000-0100-00008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54</xdr:row>
          <xdr:rowOff>19050</xdr:rowOff>
        </xdr:from>
        <xdr:to>
          <xdr:col>5</xdr:col>
          <xdr:colOff>381000</xdr:colOff>
          <xdr:row>54</xdr:row>
          <xdr:rowOff>323850</xdr:rowOff>
        </xdr:to>
        <xdr:sp macro="" textlink="">
          <xdr:nvSpPr>
            <xdr:cNvPr id="3472" name="Check Box 400" hidden="1">
              <a:extLst>
                <a:ext uri="{63B3BB69-23CF-44E3-9099-C40C66FF867C}">
                  <a14:compatExt spid="_x0000_s3472"/>
                </a:ext>
                <a:ext uri="{FF2B5EF4-FFF2-40B4-BE49-F238E27FC236}">
                  <a16:creationId xmlns:a16="http://schemas.microsoft.com/office/drawing/2014/main" id="{00000000-0008-0000-0100-00009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54</xdr:row>
          <xdr:rowOff>19050</xdr:rowOff>
        </xdr:from>
        <xdr:to>
          <xdr:col>6</xdr:col>
          <xdr:colOff>419100</xdr:colOff>
          <xdr:row>54</xdr:row>
          <xdr:rowOff>323850</xdr:rowOff>
        </xdr:to>
        <xdr:sp macro="" textlink="">
          <xdr:nvSpPr>
            <xdr:cNvPr id="3473" name="Check Box 401" hidden="1">
              <a:extLst>
                <a:ext uri="{63B3BB69-23CF-44E3-9099-C40C66FF867C}">
                  <a14:compatExt spid="_x0000_s3473"/>
                </a:ext>
                <a:ext uri="{FF2B5EF4-FFF2-40B4-BE49-F238E27FC236}">
                  <a16:creationId xmlns:a16="http://schemas.microsoft.com/office/drawing/2014/main" id="{00000000-0008-0000-0100-00009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54</xdr:row>
          <xdr:rowOff>19050</xdr:rowOff>
        </xdr:from>
        <xdr:to>
          <xdr:col>6</xdr:col>
          <xdr:colOff>400050</xdr:colOff>
          <xdr:row>54</xdr:row>
          <xdr:rowOff>323850</xdr:rowOff>
        </xdr:to>
        <xdr:sp macro="" textlink="">
          <xdr:nvSpPr>
            <xdr:cNvPr id="3474" name="Check Box 402" hidden="1">
              <a:extLst>
                <a:ext uri="{63B3BB69-23CF-44E3-9099-C40C66FF867C}">
                  <a14:compatExt spid="_x0000_s3474"/>
                </a:ext>
                <a:ext uri="{FF2B5EF4-FFF2-40B4-BE49-F238E27FC236}">
                  <a16:creationId xmlns:a16="http://schemas.microsoft.com/office/drawing/2014/main" id="{00000000-0008-0000-0100-00009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16</xdr:row>
          <xdr:rowOff>9525</xdr:rowOff>
        </xdr:from>
        <xdr:to>
          <xdr:col>5</xdr:col>
          <xdr:colOff>390525</xdr:colOff>
          <xdr:row>16</xdr:row>
          <xdr:rowOff>295275</xdr:rowOff>
        </xdr:to>
        <xdr:sp macro="" textlink="">
          <xdr:nvSpPr>
            <xdr:cNvPr id="3475" name="Check Box 403" hidden="1">
              <a:extLst>
                <a:ext uri="{63B3BB69-23CF-44E3-9099-C40C66FF867C}">
                  <a14:compatExt spid="_x0000_s3475"/>
                </a:ext>
                <a:ext uri="{FF2B5EF4-FFF2-40B4-BE49-F238E27FC236}">
                  <a16:creationId xmlns:a16="http://schemas.microsoft.com/office/drawing/2014/main" id="{00000000-0008-0000-0100-00009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9525</xdr:rowOff>
        </xdr:from>
        <xdr:to>
          <xdr:col>6</xdr:col>
          <xdr:colOff>428625</xdr:colOff>
          <xdr:row>16</xdr:row>
          <xdr:rowOff>314325</xdr:rowOff>
        </xdr:to>
        <xdr:sp macro="" textlink="">
          <xdr:nvSpPr>
            <xdr:cNvPr id="3476" name="Check Box 404" hidden="1">
              <a:extLst>
                <a:ext uri="{63B3BB69-23CF-44E3-9099-C40C66FF867C}">
                  <a14:compatExt spid="_x0000_s3476"/>
                </a:ext>
                <a:ext uri="{FF2B5EF4-FFF2-40B4-BE49-F238E27FC236}">
                  <a16:creationId xmlns:a16="http://schemas.microsoft.com/office/drawing/2014/main" id="{00000000-0008-0000-0100-00009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14</xdr:row>
          <xdr:rowOff>9525</xdr:rowOff>
        </xdr:from>
        <xdr:to>
          <xdr:col>5</xdr:col>
          <xdr:colOff>390525</xdr:colOff>
          <xdr:row>14</xdr:row>
          <xdr:rowOff>295275</xdr:rowOff>
        </xdr:to>
        <xdr:sp macro="" textlink="">
          <xdr:nvSpPr>
            <xdr:cNvPr id="3477" name="Check Box 405" hidden="1">
              <a:extLst>
                <a:ext uri="{63B3BB69-23CF-44E3-9099-C40C66FF867C}">
                  <a14:compatExt spid="_x0000_s3477"/>
                </a:ext>
                <a:ext uri="{FF2B5EF4-FFF2-40B4-BE49-F238E27FC236}">
                  <a16:creationId xmlns:a16="http://schemas.microsoft.com/office/drawing/2014/main" id="{00000000-0008-0000-0100-00009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14</xdr:row>
          <xdr:rowOff>9525</xdr:rowOff>
        </xdr:from>
        <xdr:to>
          <xdr:col>6</xdr:col>
          <xdr:colOff>428625</xdr:colOff>
          <xdr:row>14</xdr:row>
          <xdr:rowOff>314325</xdr:rowOff>
        </xdr:to>
        <xdr:sp macro="" textlink="">
          <xdr:nvSpPr>
            <xdr:cNvPr id="3478" name="Check Box 406" hidden="1">
              <a:extLst>
                <a:ext uri="{63B3BB69-23CF-44E3-9099-C40C66FF867C}">
                  <a14:compatExt spid="_x0000_s3478"/>
                </a:ext>
                <a:ext uri="{FF2B5EF4-FFF2-40B4-BE49-F238E27FC236}">
                  <a16:creationId xmlns:a16="http://schemas.microsoft.com/office/drawing/2014/main" id="{00000000-0008-0000-0100-00009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22</xdr:row>
          <xdr:rowOff>9525</xdr:rowOff>
        </xdr:from>
        <xdr:to>
          <xdr:col>5</xdr:col>
          <xdr:colOff>390525</xdr:colOff>
          <xdr:row>22</xdr:row>
          <xdr:rowOff>295275</xdr:rowOff>
        </xdr:to>
        <xdr:sp macro="" textlink="">
          <xdr:nvSpPr>
            <xdr:cNvPr id="3479" name="Check Box 407" hidden="1">
              <a:extLst>
                <a:ext uri="{63B3BB69-23CF-44E3-9099-C40C66FF867C}">
                  <a14:compatExt spid="_x0000_s3479"/>
                </a:ext>
                <a:ext uri="{FF2B5EF4-FFF2-40B4-BE49-F238E27FC236}">
                  <a16:creationId xmlns:a16="http://schemas.microsoft.com/office/drawing/2014/main" id="{00000000-0008-0000-0100-00009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22</xdr:row>
          <xdr:rowOff>9525</xdr:rowOff>
        </xdr:from>
        <xdr:to>
          <xdr:col>6</xdr:col>
          <xdr:colOff>428625</xdr:colOff>
          <xdr:row>22</xdr:row>
          <xdr:rowOff>314325</xdr:rowOff>
        </xdr:to>
        <xdr:sp macro="" textlink="">
          <xdr:nvSpPr>
            <xdr:cNvPr id="3480" name="Check Box 408" hidden="1">
              <a:extLst>
                <a:ext uri="{63B3BB69-23CF-44E3-9099-C40C66FF867C}">
                  <a14:compatExt spid="_x0000_s3480"/>
                </a:ext>
                <a:ext uri="{FF2B5EF4-FFF2-40B4-BE49-F238E27FC236}">
                  <a16:creationId xmlns:a16="http://schemas.microsoft.com/office/drawing/2014/main" id="{00000000-0008-0000-0100-00009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xdr:row>
          <xdr:rowOff>9525</xdr:rowOff>
        </xdr:from>
        <xdr:to>
          <xdr:col>5</xdr:col>
          <xdr:colOff>390525</xdr:colOff>
          <xdr:row>23</xdr:row>
          <xdr:rowOff>295275</xdr:rowOff>
        </xdr:to>
        <xdr:sp macro="" textlink="">
          <xdr:nvSpPr>
            <xdr:cNvPr id="3481" name="Check Box 409" hidden="1">
              <a:extLst>
                <a:ext uri="{63B3BB69-23CF-44E3-9099-C40C66FF867C}">
                  <a14:compatExt spid="_x0000_s3481"/>
                </a:ext>
                <a:ext uri="{FF2B5EF4-FFF2-40B4-BE49-F238E27FC236}">
                  <a16:creationId xmlns:a16="http://schemas.microsoft.com/office/drawing/2014/main" id="{00000000-0008-0000-0100-00009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23</xdr:row>
          <xdr:rowOff>9525</xdr:rowOff>
        </xdr:from>
        <xdr:to>
          <xdr:col>6</xdr:col>
          <xdr:colOff>428625</xdr:colOff>
          <xdr:row>23</xdr:row>
          <xdr:rowOff>314325</xdr:rowOff>
        </xdr:to>
        <xdr:sp macro="" textlink="">
          <xdr:nvSpPr>
            <xdr:cNvPr id="3482" name="Check Box 410" hidden="1">
              <a:extLst>
                <a:ext uri="{63B3BB69-23CF-44E3-9099-C40C66FF867C}">
                  <a14:compatExt spid="_x0000_s3482"/>
                </a:ext>
                <a:ext uri="{FF2B5EF4-FFF2-40B4-BE49-F238E27FC236}">
                  <a16:creationId xmlns:a16="http://schemas.microsoft.com/office/drawing/2014/main" id="{00000000-0008-0000-0100-00009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9525</xdr:rowOff>
        </xdr:from>
        <xdr:to>
          <xdr:col>5</xdr:col>
          <xdr:colOff>390525</xdr:colOff>
          <xdr:row>30</xdr:row>
          <xdr:rowOff>295275</xdr:rowOff>
        </xdr:to>
        <xdr:sp macro="" textlink="">
          <xdr:nvSpPr>
            <xdr:cNvPr id="3483" name="Check Box 411" hidden="1">
              <a:extLst>
                <a:ext uri="{63B3BB69-23CF-44E3-9099-C40C66FF867C}">
                  <a14:compatExt spid="_x0000_s3483"/>
                </a:ext>
                <a:ext uri="{FF2B5EF4-FFF2-40B4-BE49-F238E27FC236}">
                  <a16:creationId xmlns:a16="http://schemas.microsoft.com/office/drawing/2014/main" id="{00000000-0008-0000-0100-00009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30</xdr:row>
          <xdr:rowOff>9525</xdr:rowOff>
        </xdr:from>
        <xdr:to>
          <xdr:col>6</xdr:col>
          <xdr:colOff>428625</xdr:colOff>
          <xdr:row>30</xdr:row>
          <xdr:rowOff>314325</xdr:rowOff>
        </xdr:to>
        <xdr:sp macro="" textlink="">
          <xdr:nvSpPr>
            <xdr:cNvPr id="3484" name="Check Box 412" hidden="1">
              <a:extLst>
                <a:ext uri="{63B3BB69-23CF-44E3-9099-C40C66FF867C}">
                  <a14:compatExt spid="_x0000_s3484"/>
                </a:ext>
                <a:ext uri="{FF2B5EF4-FFF2-40B4-BE49-F238E27FC236}">
                  <a16:creationId xmlns:a16="http://schemas.microsoft.com/office/drawing/2014/main" id="{00000000-0008-0000-0100-00009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42</xdr:row>
          <xdr:rowOff>9525</xdr:rowOff>
        </xdr:from>
        <xdr:to>
          <xdr:col>5</xdr:col>
          <xdr:colOff>390525</xdr:colOff>
          <xdr:row>42</xdr:row>
          <xdr:rowOff>276225</xdr:rowOff>
        </xdr:to>
        <xdr:sp macro="" textlink="">
          <xdr:nvSpPr>
            <xdr:cNvPr id="3485" name="Check Box 413" hidden="1">
              <a:extLst>
                <a:ext uri="{63B3BB69-23CF-44E3-9099-C40C66FF867C}">
                  <a14:compatExt spid="_x0000_s3485"/>
                </a:ext>
                <a:ext uri="{FF2B5EF4-FFF2-40B4-BE49-F238E27FC236}">
                  <a16:creationId xmlns:a16="http://schemas.microsoft.com/office/drawing/2014/main" id="{00000000-0008-0000-0100-00009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42</xdr:row>
          <xdr:rowOff>9525</xdr:rowOff>
        </xdr:from>
        <xdr:to>
          <xdr:col>6</xdr:col>
          <xdr:colOff>428625</xdr:colOff>
          <xdr:row>42</xdr:row>
          <xdr:rowOff>295275</xdr:rowOff>
        </xdr:to>
        <xdr:sp macro="" textlink="">
          <xdr:nvSpPr>
            <xdr:cNvPr id="3486" name="Check Box 414" hidden="1">
              <a:extLst>
                <a:ext uri="{63B3BB69-23CF-44E3-9099-C40C66FF867C}">
                  <a14:compatExt spid="_x0000_s3486"/>
                </a:ext>
                <a:ext uri="{FF2B5EF4-FFF2-40B4-BE49-F238E27FC236}">
                  <a16:creationId xmlns:a16="http://schemas.microsoft.com/office/drawing/2014/main" id="{00000000-0008-0000-0100-00009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43</xdr:row>
          <xdr:rowOff>9525</xdr:rowOff>
        </xdr:from>
        <xdr:to>
          <xdr:col>5</xdr:col>
          <xdr:colOff>390525</xdr:colOff>
          <xdr:row>43</xdr:row>
          <xdr:rowOff>276225</xdr:rowOff>
        </xdr:to>
        <xdr:sp macro="" textlink="">
          <xdr:nvSpPr>
            <xdr:cNvPr id="3487" name="Check Box 415" hidden="1">
              <a:extLst>
                <a:ext uri="{63B3BB69-23CF-44E3-9099-C40C66FF867C}">
                  <a14:compatExt spid="_x0000_s3487"/>
                </a:ext>
                <a:ext uri="{FF2B5EF4-FFF2-40B4-BE49-F238E27FC236}">
                  <a16:creationId xmlns:a16="http://schemas.microsoft.com/office/drawing/2014/main" id="{00000000-0008-0000-0100-00009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43</xdr:row>
          <xdr:rowOff>9525</xdr:rowOff>
        </xdr:from>
        <xdr:to>
          <xdr:col>6</xdr:col>
          <xdr:colOff>428625</xdr:colOff>
          <xdr:row>43</xdr:row>
          <xdr:rowOff>295275</xdr:rowOff>
        </xdr:to>
        <xdr:sp macro="" textlink="">
          <xdr:nvSpPr>
            <xdr:cNvPr id="3488" name="Check Box 416" hidden="1">
              <a:extLst>
                <a:ext uri="{63B3BB69-23CF-44E3-9099-C40C66FF867C}">
                  <a14:compatExt spid="_x0000_s3488"/>
                </a:ext>
                <a:ext uri="{FF2B5EF4-FFF2-40B4-BE49-F238E27FC236}">
                  <a16:creationId xmlns:a16="http://schemas.microsoft.com/office/drawing/2014/main" id="{00000000-0008-0000-0100-0000A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44</xdr:row>
          <xdr:rowOff>9525</xdr:rowOff>
        </xdr:from>
        <xdr:to>
          <xdr:col>5</xdr:col>
          <xdr:colOff>390525</xdr:colOff>
          <xdr:row>44</xdr:row>
          <xdr:rowOff>276225</xdr:rowOff>
        </xdr:to>
        <xdr:sp macro="" textlink="">
          <xdr:nvSpPr>
            <xdr:cNvPr id="3489" name="Check Box 417" hidden="1">
              <a:extLst>
                <a:ext uri="{63B3BB69-23CF-44E3-9099-C40C66FF867C}">
                  <a14:compatExt spid="_x0000_s3489"/>
                </a:ext>
                <a:ext uri="{FF2B5EF4-FFF2-40B4-BE49-F238E27FC236}">
                  <a16:creationId xmlns:a16="http://schemas.microsoft.com/office/drawing/2014/main" id="{00000000-0008-0000-0100-0000A1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9525</xdr:rowOff>
        </xdr:from>
        <xdr:to>
          <xdr:col>6</xdr:col>
          <xdr:colOff>428625</xdr:colOff>
          <xdr:row>44</xdr:row>
          <xdr:rowOff>295275</xdr:rowOff>
        </xdr:to>
        <xdr:sp macro="" textlink="">
          <xdr:nvSpPr>
            <xdr:cNvPr id="3490" name="Check Box 418" hidden="1">
              <a:extLst>
                <a:ext uri="{63B3BB69-23CF-44E3-9099-C40C66FF867C}">
                  <a14:compatExt spid="_x0000_s3490"/>
                </a:ext>
                <a:ext uri="{FF2B5EF4-FFF2-40B4-BE49-F238E27FC236}">
                  <a16:creationId xmlns:a16="http://schemas.microsoft.com/office/drawing/2014/main" id="{00000000-0008-0000-0100-0000A2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45</xdr:row>
          <xdr:rowOff>9525</xdr:rowOff>
        </xdr:from>
        <xdr:to>
          <xdr:col>5</xdr:col>
          <xdr:colOff>390525</xdr:colOff>
          <xdr:row>45</xdr:row>
          <xdr:rowOff>276225</xdr:rowOff>
        </xdr:to>
        <xdr:sp macro="" textlink="">
          <xdr:nvSpPr>
            <xdr:cNvPr id="3491" name="Check Box 419" hidden="1">
              <a:extLst>
                <a:ext uri="{63B3BB69-23CF-44E3-9099-C40C66FF867C}">
                  <a14:compatExt spid="_x0000_s3491"/>
                </a:ext>
                <a:ext uri="{FF2B5EF4-FFF2-40B4-BE49-F238E27FC236}">
                  <a16:creationId xmlns:a16="http://schemas.microsoft.com/office/drawing/2014/main" id="{00000000-0008-0000-0100-0000A3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45</xdr:row>
          <xdr:rowOff>9525</xdr:rowOff>
        </xdr:from>
        <xdr:to>
          <xdr:col>6</xdr:col>
          <xdr:colOff>428625</xdr:colOff>
          <xdr:row>45</xdr:row>
          <xdr:rowOff>295275</xdr:rowOff>
        </xdr:to>
        <xdr:sp macro="" textlink="">
          <xdr:nvSpPr>
            <xdr:cNvPr id="3492" name="Check Box 420" hidden="1">
              <a:extLst>
                <a:ext uri="{63B3BB69-23CF-44E3-9099-C40C66FF867C}">
                  <a14:compatExt spid="_x0000_s3492"/>
                </a:ext>
                <a:ext uri="{FF2B5EF4-FFF2-40B4-BE49-F238E27FC236}">
                  <a16:creationId xmlns:a16="http://schemas.microsoft.com/office/drawing/2014/main" id="{00000000-0008-0000-0100-0000A4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48</xdr:row>
          <xdr:rowOff>9525</xdr:rowOff>
        </xdr:from>
        <xdr:to>
          <xdr:col>5</xdr:col>
          <xdr:colOff>390525</xdr:colOff>
          <xdr:row>48</xdr:row>
          <xdr:rowOff>276225</xdr:rowOff>
        </xdr:to>
        <xdr:sp macro="" textlink="">
          <xdr:nvSpPr>
            <xdr:cNvPr id="3493" name="Check Box 421" hidden="1">
              <a:extLst>
                <a:ext uri="{63B3BB69-23CF-44E3-9099-C40C66FF867C}">
                  <a14:compatExt spid="_x0000_s3493"/>
                </a:ext>
                <a:ext uri="{FF2B5EF4-FFF2-40B4-BE49-F238E27FC236}">
                  <a16:creationId xmlns:a16="http://schemas.microsoft.com/office/drawing/2014/main" id="{00000000-0008-0000-0100-0000A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48</xdr:row>
          <xdr:rowOff>9525</xdr:rowOff>
        </xdr:from>
        <xdr:to>
          <xdr:col>6</xdr:col>
          <xdr:colOff>428625</xdr:colOff>
          <xdr:row>48</xdr:row>
          <xdr:rowOff>295275</xdr:rowOff>
        </xdr:to>
        <xdr:sp macro="" textlink="">
          <xdr:nvSpPr>
            <xdr:cNvPr id="3494" name="Check Box 422" hidden="1">
              <a:extLst>
                <a:ext uri="{63B3BB69-23CF-44E3-9099-C40C66FF867C}">
                  <a14:compatExt spid="_x0000_s3494"/>
                </a:ext>
                <a:ext uri="{FF2B5EF4-FFF2-40B4-BE49-F238E27FC236}">
                  <a16:creationId xmlns:a16="http://schemas.microsoft.com/office/drawing/2014/main" id="{00000000-0008-0000-0100-0000A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49</xdr:row>
          <xdr:rowOff>9525</xdr:rowOff>
        </xdr:from>
        <xdr:to>
          <xdr:col>5</xdr:col>
          <xdr:colOff>390525</xdr:colOff>
          <xdr:row>49</xdr:row>
          <xdr:rowOff>276225</xdr:rowOff>
        </xdr:to>
        <xdr:sp macro="" textlink="">
          <xdr:nvSpPr>
            <xdr:cNvPr id="3495" name="Check Box 423" hidden="1">
              <a:extLst>
                <a:ext uri="{63B3BB69-23CF-44E3-9099-C40C66FF867C}">
                  <a14:compatExt spid="_x0000_s3495"/>
                </a:ext>
                <a:ext uri="{FF2B5EF4-FFF2-40B4-BE49-F238E27FC236}">
                  <a16:creationId xmlns:a16="http://schemas.microsoft.com/office/drawing/2014/main" id="{00000000-0008-0000-0100-0000A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49</xdr:row>
          <xdr:rowOff>9525</xdr:rowOff>
        </xdr:from>
        <xdr:to>
          <xdr:col>6</xdr:col>
          <xdr:colOff>428625</xdr:colOff>
          <xdr:row>49</xdr:row>
          <xdr:rowOff>295275</xdr:rowOff>
        </xdr:to>
        <xdr:sp macro="" textlink="">
          <xdr:nvSpPr>
            <xdr:cNvPr id="3496" name="Check Box 424" hidden="1">
              <a:extLst>
                <a:ext uri="{63B3BB69-23CF-44E3-9099-C40C66FF867C}">
                  <a14:compatExt spid="_x0000_s3496"/>
                </a:ext>
                <a:ext uri="{FF2B5EF4-FFF2-40B4-BE49-F238E27FC236}">
                  <a16:creationId xmlns:a16="http://schemas.microsoft.com/office/drawing/2014/main" id="{00000000-0008-0000-0100-0000A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60</xdr:row>
          <xdr:rowOff>19050</xdr:rowOff>
        </xdr:from>
        <xdr:to>
          <xdr:col>6</xdr:col>
          <xdr:colOff>400050</xdr:colOff>
          <xdr:row>61</xdr:row>
          <xdr:rowOff>0</xdr:rowOff>
        </xdr:to>
        <xdr:sp macro="" textlink="">
          <xdr:nvSpPr>
            <xdr:cNvPr id="3497" name="Check Box 425" hidden="1">
              <a:extLst>
                <a:ext uri="{63B3BB69-23CF-44E3-9099-C40C66FF867C}">
                  <a14:compatExt spid="_x0000_s3497"/>
                </a:ext>
                <a:ext uri="{FF2B5EF4-FFF2-40B4-BE49-F238E27FC236}">
                  <a16:creationId xmlns:a16="http://schemas.microsoft.com/office/drawing/2014/main" id="{00000000-0008-0000-0100-0000A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60</xdr:row>
          <xdr:rowOff>19050</xdr:rowOff>
        </xdr:from>
        <xdr:to>
          <xdr:col>5</xdr:col>
          <xdr:colOff>381000</xdr:colOff>
          <xdr:row>61</xdr:row>
          <xdr:rowOff>0</xdr:rowOff>
        </xdr:to>
        <xdr:sp macro="" textlink="">
          <xdr:nvSpPr>
            <xdr:cNvPr id="3498" name="Check Box 426" hidden="1">
              <a:extLst>
                <a:ext uri="{63B3BB69-23CF-44E3-9099-C40C66FF867C}">
                  <a14:compatExt spid="_x0000_s3498"/>
                </a:ext>
                <a:ext uri="{FF2B5EF4-FFF2-40B4-BE49-F238E27FC236}">
                  <a16:creationId xmlns:a16="http://schemas.microsoft.com/office/drawing/2014/main" id="{00000000-0008-0000-0100-0000A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61</xdr:row>
          <xdr:rowOff>19050</xdr:rowOff>
        </xdr:from>
        <xdr:to>
          <xdr:col>6</xdr:col>
          <xdr:colOff>400050</xdr:colOff>
          <xdr:row>62</xdr:row>
          <xdr:rowOff>0</xdr:rowOff>
        </xdr:to>
        <xdr:sp macro="" textlink="">
          <xdr:nvSpPr>
            <xdr:cNvPr id="3499" name="Check Box 427" hidden="1">
              <a:extLst>
                <a:ext uri="{63B3BB69-23CF-44E3-9099-C40C66FF867C}">
                  <a14:compatExt spid="_x0000_s3499"/>
                </a:ext>
                <a:ext uri="{FF2B5EF4-FFF2-40B4-BE49-F238E27FC236}">
                  <a16:creationId xmlns:a16="http://schemas.microsoft.com/office/drawing/2014/main" id="{00000000-0008-0000-0100-0000A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61</xdr:row>
          <xdr:rowOff>19050</xdr:rowOff>
        </xdr:from>
        <xdr:to>
          <xdr:col>5</xdr:col>
          <xdr:colOff>381000</xdr:colOff>
          <xdr:row>62</xdr:row>
          <xdr:rowOff>0</xdr:rowOff>
        </xdr:to>
        <xdr:sp macro="" textlink="">
          <xdr:nvSpPr>
            <xdr:cNvPr id="3500" name="Check Box 428" hidden="1">
              <a:extLst>
                <a:ext uri="{63B3BB69-23CF-44E3-9099-C40C66FF867C}">
                  <a14:compatExt spid="_x0000_s3500"/>
                </a:ext>
                <a:ext uri="{FF2B5EF4-FFF2-40B4-BE49-F238E27FC236}">
                  <a16:creationId xmlns:a16="http://schemas.microsoft.com/office/drawing/2014/main" id="{00000000-0008-0000-0100-0000A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62</xdr:row>
          <xdr:rowOff>19050</xdr:rowOff>
        </xdr:from>
        <xdr:to>
          <xdr:col>6</xdr:col>
          <xdr:colOff>400050</xdr:colOff>
          <xdr:row>62</xdr:row>
          <xdr:rowOff>371475</xdr:rowOff>
        </xdr:to>
        <xdr:sp macro="" textlink="">
          <xdr:nvSpPr>
            <xdr:cNvPr id="3501" name="Check Box 429" hidden="1">
              <a:extLst>
                <a:ext uri="{63B3BB69-23CF-44E3-9099-C40C66FF867C}">
                  <a14:compatExt spid="_x0000_s3501"/>
                </a:ext>
                <a:ext uri="{FF2B5EF4-FFF2-40B4-BE49-F238E27FC236}">
                  <a16:creationId xmlns:a16="http://schemas.microsoft.com/office/drawing/2014/main" id="{00000000-0008-0000-0100-0000A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62</xdr:row>
          <xdr:rowOff>19050</xdr:rowOff>
        </xdr:from>
        <xdr:to>
          <xdr:col>5</xdr:col>
          <xdr:colOff>381000</xdr:colOff>
          <xdr:row>62</xdr:row>
          <xdr:rowOff>371475</xdr:rowOff>
        </xdr:to>
        <xdr:sp macro="" textlink="">
          <xdr:nvSpPr>
            <xdr:cNvPr id="3502" name="Check Box 430" hidden="1">
              <a:extLst>
                <a:ext uri="{63B3BB69-23CF-44E3-9099-C40C66FF867C}">
                  <a14:compatExt spid="_x0000_s3502"/>
                </a:ext>
                <a:ext uri="{FF2B5EF4-FFF2-40B4-BE49-F238E27FC236}">
                  <a16:creationId xmlns:a16="http://schemas.microsoft.com/office/drawing/2014/main" id="{00000000-0008-0000-0100-0000A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63</xdr:row>
          <xdr:rowOff>19050</xdr:rowOff>
        </xdr:from>
        <xdr:to>
          <xdr:col>6</xdr:col>
          <xdr:colOff>400050</xdr:colOff>
          <xdr:row>63</xdr:row>
          <xdr:rowOff>371475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100-0000B5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63</xdr:row>
          <xdr:rowOff>19050</xdr:rowOff>
        </xdr:from>
        <xdr:to>
          <xdr:col>5</xdr:col>
          <xdr:colOff>381000</xdr:colOff>
          <xdr:row>63</xdr:row>
          <xdr:rowOff>371475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100-0000B6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66</xdr:row>
          <xdr:rowOff>19050</xdr:rowOff>
        </xdr:from>
        <xdr:to>
          <xdr:col>6</xdr:col>
          <xdr:colOff>400050</xdr:colOff>
          <xdr:row>67</xdr:row>
          <xdr:rowOff>0</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100-0000B7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66</xdr:row>
          <xdr:rowOff>19050</xdr:rowOff>
        </xdr:from>
        <xdr:to>
          <xdr:col>5</xdr:col>
          <xdr:colOff>381000</xdr:colOff>
          <xdr:row>67</xdr:row>
          <xdr:rowOff>0</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100-0000B8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64</xdr:row>
          <xdr:rowOff>19050</xdr:rowOff>
        </xdr:from>
        <xdr:to>
          <xdr:col>5</xdr:col>
          <xdr:colOff>381000</xdr:colOff>
          <xdr:row>64</xdr:row>
          <xdr:rowOff>371475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100-0000B9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64</xdr:row>
          <xdr:rowOff>19050</xdr:rowOff>
        </xdr:from>
        <xdr:to>
          <xdr:col>6</xdr:col>
          <xdr:colOff>400050</xdr:colOff>
          <xdr:row>64</xdr:row>
          <xdr:rowOff>371475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100-0000BA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65</xdr:row>
          <xdr:rowOff>19050</xdr:rowOff>
        </xdr:from>
        <xdr:to>
          <xdr:col>5</xdr:col>
          <xdr:colOff>381000</xdr:colOff>
          <xdr:row>65</xdr:row>
          <xdr:rowOff>371475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100-0000BB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65</xdr:row>
          <xdr:rowOff>19050</xdr:rowOff>
        </xdr:from>
        <xdr:to>
          <xdr:col>6</xdr:col>
          <xdr:colOff>400050</xdr:colOff>
          <xdr:row>65</xdr:row>
          <xdr:rowOff>371475</xdr:rowOff>
        </xdr:to>
        <xdr:sp macro="" textlink="">
          <xdr:nvSpPr>
            <xdr:cNvPr id="3516" name="Check Box 444" hidden="1">
              <a:extLst>
                <a:ext uri="{63B3BB69-23CF-44E3-9099-C40C66FF867C}">
                  <a14:compatExt spid="_x0000_s3516"/>
                </a:ext>
                <a:ext uri="{FF2B5EF4-FFF2-40B4-BE49-F238E27FC236}">
                  <a16:creationId xmlns:a16="http://schemas.microsoft.com/office/drawing/2014/main" id="{00000000-0008-0000-0100-0000BC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92</xdr:row>
          <xdr:rowOff>19050</xdr:rowOff>
        </xdr:from>
        <xdr:to>
          <xdr:col>6</xdr:col>
          <xdr:colOff>0</xdr:colOff>
          <xdr:row>92</xdr:row>
          <xdr:rowOff>381000</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100-0000BD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92</xdr:row>
          <xdr:rowOff>19050</xdr:rowOff>
        </xdr:from>
        <xdr:to>
          <xdr:col>7</xdr:col>
          <xdr:colOff>9525</xdr:colOff>
          <xdr:row>92</xdr:row>
          <xdr:rowOff>381000</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100-0000BE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40</xdr:row>
          <xdr:rowOff>9525</xdr:rowOff>
        </xdr:from>
        <xdr:to>
          <xdr:col>5</xdr:col>
          <xdr:colOff>390525</xdr:colOff>
          <xdr:row>40</xdr:row>
          <xdr:rowOff>295275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100-0000BF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40</xdr:row>
          <xdr:rowOff>9525</xdr:rowOff>
        </xdr:from>
        <xdr:to>
          <xdr:col>6</xdr:col>
          <xdr:colOff>428625</xdr:colOff>
          <xdr:row>40</xdr:row>
          <xdr:rowOff>295275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100-0000C00D0000}"/>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94</xdr:row>
          <xdr:rowOff>19050</xdr:rowOff>
        </xdr:from>
        <xdr:to>
          <xdr:col>6</xdr:col>
          <xdr:colOff>0</xdr:colOff>
          <xdr:row>94</xdr:row>
          <xdr:rowOff>381000</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58BDDF23-8A1C-C5B7-C3D2-D07DDA9CA7D2}"/>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94</xdr:row>
          <xdr:rowOff>19050</xdr:rowOff>
        </xdr:from>
        <xdr:to>
          <xdr:col>7</xdr:col>
          <xdr:colOff>9525</xdr:colOff>
          <xdr:row>94</xdr:row>
          <xdr:rowOff>381000</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BC005B97-7124-DFE6-82DB-EDCE7B267772}"/>
                </a:ext>
              </a:extLst>
            </xdr:cNvPr>
            <xdr:cNvSpPr/>
          </xdr:nvSpPr>
          <xdr:spPr bwMode="auto">
            <a:xfrm>
              <a:off x="0" y="0"/>
              <a:ext cx="0" cy="0"/>
            </a:xfrm>
            <a:prstGeom prst="rect">
              <a:avLst/>
            </a:prstGeom>
            <a:solidFill>
              <a:srgbClr val="CCFFFF" mc:Ignorable="a14" a14:legacySpreadsheetColorIndex="41"/>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E3B91-B430-4373-BCBC-53261A6D3DFD}">
  <dimension ref="A2:N53"/>
  <sheetViews>
    <sheetView tabSelected="1" view="pageBreakPreview" zoomScaleNormal="100" zoomScaleSheetLayoutView="100" workbookViewId="0">
      <selection activeCell="C2" sqref="C2:D4"/>
    </sheetView>
  </sheetViews>
  <sheetFormatPr baseColWidth="10" defaultColWidth="11.42578125" defaultRowHeight="12.75"/>
  <cols>
    <col min="1" max="1" width="5.42578125" style="32" customWidth="1"/>
    <col min="2" max="2" width="6.42578125" style="30" customWidth="1"/>
    <col min="3" max="3" width="106.85546875" style="53" customWidth="1"/>
    <col min="4" max="4" width="45.5703125" style="32" customWidth="1"/>
    <col min="5" max="5" width="10.42578125" style="32" customWidth="1"/>
    <col min="6" max="6" width="6.7109375" style="31" customWidth="1"/>
    <col min="7" max="7" width="30.140625" style="31" customWidth="1"/>
    <col min="8" max="16384" width="11.42578125" style="32"/>
  </cols>
  <sheetData>
    <row r="2" spans="1:8" ht="15.75">
      <c r="A2" s="18" t="s">
        <v>53</v>
      </c>
      <c r="C2" s="181"/>
      <c r="D2" s="182"/>
      <c r="E2" s="16"/>
    </row>
    <row r="3" spans="1:8">
      <c r="A3" s="17"/>
      <c r="C3" s="183"/>
      <c r="D3" s="184"/>
      <c r="E3" s="16"/>
    </row>
    <row r="4" spans="1:8">
      <c r="A4" s="15"/>
      <c r="C4" s="185"/>
      <c r="D4" s="186"/>
      <c r="E4" s="2"/>
    </row>
    <row r="5" spans="1:8">
      <c r="A5" s="1"/>
      <c r="B5" s="1"/>
      <c r="C5" s="1"/>
      <c r="D5" s="1"/>
      <c r="E5" s="1"/>
    </row>
    <row r="6" spans="1:8" ht="18">
      <c r="B6" s="23" t="s">
        <v>52</v>
      </c>
      <c r="C6" s="14"/>
      <c r="D6" s="14"/>
      <c r="E6" s="13"/>
    </row>
    <row r="7" spans="1:8" ht="18.95" customHeight="1">
      <c r="B7" s="187" t="s">
        <v>208</v>
      </c>
      <c r="C7" s="188"/>
      <c r="D7" s="188"/>
      <c r="E7" s="12"/>
    </row>
    <row r="8" spans="1:8" ht="2.4500000000000002" customHeight="1">
      <c r="B8" s="189"/>
      <c r="C8" s="188"/>
      <c r="D8" s="188"/>
      <c r="E8" s="11"/>
    </row>
    <row r="9" spans="1:8" ht="10.5" customHeight="1">
      <c r="B9" s="88"/>
      <c r="C9" s="88"/>
      <c r="D9" s="88"/>
      <c r="E9" s="9"/>
    </row>
    <row r="10" spans="1:8" ht="18.600000000000001" customHeight="1">
      <c r="B10" s="194" t="s">
        <v>51</v>
      </c>
      <c r="C10" s="178"/>
      <c r="D10" s="10"/>
      <c r="E10" s="9"/>
    </row>
    <row r="11" spans="1:8" ht="7.15" customHeight="1">
      <c r="B11" s="8"/>
      <c r="C11" s="7"/>
      <c r="D11" s="6"/>
      <c r="E11" s="5"/>
    </row>
    <row r="12" spans="1:8" s="31" customFormat="1" ht="15" customHeight="1">
      <c r="A12" s="3"/>
      <c r="B12" s="190" t="s">
        <v>50</v>
      </c>
      <c r="C12" s="191"/>
      <c r="D12" s="191"/>
      <c r="E12" s="2"/>
      <c r="F12" s="2"/>
      <c r="G12" s="2"/>
      <c r="H12" s="34"/>
    </row>
    <row r="13" spans="1:8" s="31" customFormat="1" ht="393.75" customHeight="1">
      <c r="A13" s="3"/>
      <c r="B13" s="192"/>
      <c r="C13" s="192"/>
      <c r="D13" s="192"/>
      <c r="E13" s="193"/>
      <c r="F13" s="193"/>
      <c r="G13" s="2"/>
      <c r="H13" s="34"/>
    </row>
    <row r="14" spans="1:8" s="31" customFormat="1" ht="3.6" customHeight="1">
      <c r="A14" s="3"/>
      <c r="B14" s="192" t="s">
        <v>49</v>
      </c>
      <c r="C14" s="192"/>
      <c r="D14" s="35"/>
      <c r="E14" s="2"/>
      <c r="F14" s="2"/>
      <c r="G14" s="2"/>
      <c r="H14" s="34"/>
    </row>
    <row r="15" spans="1:8" s="31" customFormat="1" ht="3.6" customHeight="1">
      <c r="A15" s="3"/>
      <c r="B15" s="36"/>
      <c r="C15" s="33"/>
      <c r="D15" s="33"/>
      <c r="E15" s="2"/>
      <c r="F15" s="2"/>
      <c r="G15" s="2"/>
      <c r="H15" s="34"/>
    </row>
    <row r="16" spans="1:8" s="31" customFormat="1" ht="22.5" customHeight="1">
      <c r="A16" s="3"/>
      <c r="B16" s="21" t="s">
        <v>48</v>
      </c>
      <c r="D16" s="3"/>
      <c r="E16" s="2"/>
      <c r="F16" s="2"/>
      <c r="G16" s="2"/>
      <c r="H16" s="34"/>
    </row>
    <row r="17" spans="1:13" s="31" customFormat="1" ht="15" customHeight="1">
      <c r="A17" s="3"/>
      <c r="B17" s="172" t="s">
        <v>55</v>
      </c>
      <c r="C17" s="172"/>
      <c r="D17" s="172"/>
      <c r="E17" s="173"/>
      <c r="F17" s="173"/>
      <c r="G17" s="4"/>
      <c r="H17" s="4"/>
      <c r="I17" s="4"/>
      <c r="J17" s="4"/>
      <c r="K17" s="4"/>
      <c r="L17" s="4"/>
      <c r="M17" s="4"/>
    </row>
    <row r="18" spans="1:13" customFormat="1" ht="15">
      <c r="B18" s="38">
        <v>1</v>
      </c>
      <c r="C18" s="38" t="s">
        <v>0</v>
      </c>
      <c r="D18" s="38" t="s">
        <v>1</v>
      </c>
      <c r="E18" s="39"/>
    </row>
    <row r="19" spans="1:13" customFormat="1" ht="15">
      <c r="B19" s="38">
        <v>2</v>
      </c>
      <c r="C19" s="38" t="s">
        <v>36</v>
      </c>
      <c r="D19" s="38" t="s">
        <v>2</v>
      </c>
      <c r="E19" s="39"/>
    </row>
    <row r="20" spans="1:13" customFormat="1" ht="15">
      <c r="B20" s="38">
        <v>3</v>
      </c>
      <c r="C20" s="38" t="s">
        <v>37</v>
      </c>
      <c r="D20" s="38" t="s">
        <v>3</v>
      </c>
      <c r="E20" s="39"/>
    </row>
    <row r="21" spans="1:13" customFormat="1" ht="15">
      <c r="B21" s="38">
        <v>4</v>
      </c>
      <c r="C21" s="38" t="s">
        <v>4</v>
      </c>
      <c r="D21" s="38" t="s">
        <v>5</v>
      </c>
      <c r="E21" s="39"/>
    </row>
    <row r="22" spans="1:13" customFormat="1" ht="15">
      <c r="B22" s="38">
        <v>5</v>
      </c>
      <c r="C22" s="38" t="s">
        <v>6</v>
      </c>
      <c r="D22" s="38" t="s">
        <v>7</v>
      </c>
      <c r="E22" s="39"/>
    </row>
    <row r="23" spans="1:13" customFormat="1" ht="15">
      <c r="B23" s="38">
        <v>6</v>
      </c>
      <c r="C23" s="38" t="s">
        <v>8</v>
      </c>
      <c r="D23" s="38" t="s">
        <v>9</v>
      </c>
      <c r="E23" s="39"/>
    </row>
    <row r="24" spans="1:13" customFormat="1" ht="15">
      <c r="B24" s="38">
        <v>7</v>
      </c>
      <c r="C24" s="38" t="s">
        <v>38</v>
      </c>
      <c r="D24" s="38" t="s">
        <v>10</v>
      </c>
      <c r="E24" s="39"/>
    </row>
    <row r="25" spans="1:13" customFormat="1" ht="15">
      <c r="B25" s="38">
        <v>8</v>
      </c>
      <c r="C25" s="38" t="s">
        <v>39</v>
      </c>
      <c r="D25" s="38" t="s">
        <v>11</v>
      </c>
      <c r="E25" s="39"/>
    </row>
    <row r="26" spans="1:13" customFormat="1" ht="15">
      <c r="B26" s="38">
        <v>9</v>
      </c>
      <c r="C26" s="38" t="s">
        <v>12</v>
      </c>
      <c r="D26" s="38" t="s">
        <v>13</v>
      </c>
      <c r="E26" s="39"/>
    </row>
    <row r="27" spans="1:13" customFormat="1" ht="15">
      <c r="B27" s="38">
        <v>10</v>
      </c>
      <c r="C27" s="38" t="s">
        <v>227</v>
      </c>
      <c r="D27" s="38" t="s">
        <v>14</v>
      </c>
      <c r="E27" s="39"/>
    </row>
    <row r="28" spans="1:13" customFormat="1" ht="15">
      <c r="B28" s="38">
        <v>11</v>
      </c>
      <c r="C28" s="38" t="s">
        <v>40</v>
      </c>
      <c r="D28" s="38" t="s">
        <v>15</v>
      </c>
      <c r="E28" s="39"/>
    </row>
    <row r="29" spans="1:13" customFormat="1" ht="15">
      <c r="B29" s="38">
        <v>12</v>
      </c>
      <c r="C29" s="38" t="s">
        <v>16</v>
      </c>
      <c r="D29" s="38" t="s">
        <v>17</v>
      </c>
      <c r="E29" s="39"/>
    </row>
    <row r="30" spans="1:13" customFormat="1" ht="15">
      <c r="B30" s="38">
        <v>13</v>
      </c>
      <c r="C30" s="38" t="s">
        <v>106</v>
      </c>
      <c r="D30" s="38" t="s">
        <v>105</v>
      </c>
      <c r="E30" s="39"/>
    </row>
    <row r="31" spans="1:13" customFormat="1" ht="15">
      <c r="B31" s="38">
        <v>14</v>
      </c>
      <c r="C31" s="38" t="s">
        <v>190</v>
      </c>
      <c r="D31" s="38" t="s">
        <v>192</v>
      </c>
      <c r="E31" s="39"/>
    </row>
    <row r="32" spans="1:13" customFormat="1" ht="15">
      <c r="B32" s="38">
        <v>15</v>
      </c>
      <c r="C32" s="38" t="s">
        <v>191</v>
      </c>
      <c r="D32" s="38" t="s">
        <v>193</v>
      </c>
      <c r="E32" s="39"/>
    </row>
    <row r="33" spans="1:14" customFormat="1" ht="15">
      <c r="B33" s="38">
        <v>16</v>
      </c>
      <c r="C33" s="38" t="s">
        <v>194</v>
      </c>
      <c r="D33" s="38" t="s">
        <v>195</v>
      </c>
      <c r="E33" s="39"/>
    </row>
    <row r="34" spans="1:14" customFormat="1" ht="15">
      <c r="B34" s="38">
        <v>17</v>
      </c>
      <c r="C34" s="38" t="s">
        <v>18</v>
      </c>
      <c r="D34" s="38" t="s">
        <v>19</v>
      </c>
      <c r="E34" s="39"/>
    </row>
    <row r="35" spans="1:14" customFormat="1" ht="15">
      <c r="B35" s="38">
        <v>18</v>
      </c>
      <c r="C35" s="38" t="s">
        <v>20</v>
      </c>
      <c r="D35" s="38" t="s">
        <v>21</v>
      </c>
      <c r="E35" s="39"/>
    </row>
    <row r="36" spans="1:14" customFormat="1" ht="15">
      <c r="B36" s="38">
        <v>19</v>
      </c>
      <c r="C36" s="38" t="s">
        <v>22</v>
      </c>
      <c r="D36" s="38" t="s">
        <v>23</v>
      </c>
      <c r="E36" s="39"/>
    </row>
    <row r="37" spans="1:14" customFormat="1" ht="15">
      <c r="B37" s="38">
        <v>20</v>
      </c>
      <c r="C37" s="38" t="s">
        <v>24</v>
      </c>
      <c r="D37" s="38" t="s">
        <v>25</v>
      </c>
      <c r="E37" s="39"/>
    </row>
    <row r="38" spans="1:14" customFormat="1" ht="15">
      <c r="B38" s="38">
        <v>21</v>
      </c>
      <c r="C38" s="38" t="s">
        <v>41</v>
      </c>
      <c r="D38" s="38" t="s">
        <v>26</v>
      </c>
      <c r="E38" s="39"/>
    </row>
    <row r="39" spans="1:14" customFormat="1" ht="15">
      <c r="B39" s="38">
        <v>22</v>
      </c>
      <c r="C39" s="38" t="s">
        <v>27</v>
      </c>
      <c r="D39" s="38" t="s">
        <v>28</v>
      </c>
      <c r="E39" s="39"/>
    </row>
    <row r="40" spans="1:14" customFormat="1" ht="15">
      <c r="B40" s="38">
        <v>23</v>
      </c>
      <c r="C40" s="38" t="s">
        <v>29</v>
      </c>
      <c r="D40" s="38" t="s">
        <v>30</v>
      </c>
      <c r="E40" s="39"/>
    </row>
    <row r="41" spans="1:14" customFormat="1" ht="15" customHeight="1">
      <c r="B41" s="40"/>
      <c r="C41" s="40"/>
      <c r="D41" s="41" t="s">
        <v>54</v>
      </c>
      <c r="E41" s="39"/>
    </row>
    <row r="42" spans="1:14" s="31" customFormat="1" ht="15.95" customHeight="1">
      <c r="A42" s="3"/>
      <c r="B42" s="42" t="s">
        <v>31</v>
      </c>
      <c r="C42" s="43"/>
      <c r="D42" s="44"/>
      <c r="E42" s="33"/>
      <c r="F42" s="33"/>
      <c r="G42" s="33"/>
      <c r="H42" s="33"/>
      <c r="I42" s="33"/>
      <c r="J42" s="33"/>
      <c r="K42" s="33"/>
      <c r="L42" s="33"/>
      <c r="M42" s="33"/>
      <c r="N42" s="33"/>
    </row>
    <row r="43" spans="1:14" s="31" customFormat="1" ht="6.6" customHeight="1">
      <c r="A43" s="3"/>
      <c r="B43" s="45"/>
      <c r="D43" s="33"/>
      <c r="E43" s="33"/>
      <c r="F43" s="33"/>
      <c r="G43" s="33"/>
      <c r="H43" s="33"/>
      <c r="I43" s="33"/>
      <c r="J43" s="33"/>
      <c r="K43" s="33"/>
      <c r="L43" s="33"/>
      <c r="M43" s="33"/>
      <c r="N43" s="33"/>
    </row>
    <row r="44" spans="1:14" s="31" customFormat="1" ht="18" customHeight="1">
      <c r="A44" s="3"/>
      <c r="B44" s="46" t="s">
        <v>47</v>
      </c>
      <c r="C44" s="4"/>
      <c r="D44" s="3"/>
      <c r="E44" s="2"/>
      <c r="F44" s="2"/>
      <c r="G44" s="2"/>
      <c r="H44" s="34"/>
    </row>
    <row r="45" spans="1:14" s="31" customFormat="1" ht="66" customHeight="1">
      <c r="A45" s="3"/>
      <c r="B45" s="172" t="s">
        <v>91</v>
      </c>
      <c r="C45" s="178"/>
      <c r="D45" s="178"/>
      <c r="E45" s="178"/>
      <c r="F45" s="37"/>
      <c r="G45" s="2"/>
      <c r="H45" s="34"/>
    </row>
    <row r="46" spans="1:14" s="31" customFormat="1" ht="6.6" customHeight="1">
      <c r="A46" s="3"/>
      <c r="B46" s="47"/>
      <c r="C46" s="33"/>
      <c r="D46" s="33"/>
      <c r="E46" s="2"/>
      <c r="F46" s="2"/>
      <c r="G46" s="2"/>
      <c r="H46" s="34"/>
    </row>
    <row r="47" spans="1:14" s="31" customFormat="1" ht="15.75">
      <c r="A47" s="3"/>
      <c r="B47" s="174" t="s">
        <v>46</v>
      </c>
      <c r="C47" s="175"/>
      <c r="D47" s="175"/>
      <c r="E47" s="2"/>
      <c r="F47" s="2"/>
      <c r="G47" s="2"/>
      <c r="H47" s="34"/>
    </row>
    <row r="48" spans="1:14" s="31" customFormat="1" ht="72.599999999999994" customHeight="1">
      <c r="A48" s="3"/>
      <c r="B48" s="179" t="s">
        <v>104</v>
      </c>
      <c r="C48" s="180"/>
      <c r="D48" s="180"/>
      <c r="E48" s="180"/>
      <c r="F48" s="2"/>
      <c r="G48" s="2"/>
      <c r="H48" s="34"/>
    </row>
    <row r="49" spans="1:8" s="31" customFormat="1" ht="15.75">
      <c r="A49" s="3"/>
      <c r="B49" s="174" t="s">
        <v>45</v>
      </c>
      <c r="C49" s="178"/>
      <c r="D49" s="178"/>
      <c r="E49" s="178"/>
      <c r="F49" s="22"/>
      <c r="G49" s="2"/>
      <c r="H49" s="34"/>
    </row>
    <row r="50" spans="1:8" s="31" customFormat="1" ht="25.5" customHeight="1">
      <c r="A50" s="3"/>
      <c r="B50" s="172" t="s">
        <v>103</v>
      </c>
      <c r="C50" s="180"/>
      <c r="D50" s="180"/>
      <c r="E50" s="180"/>
      <c r="F50" s="44"/>
      <c r="G50" s="2"/>
      <c r="H50" s="34"/>
    </row>
    <row r="51" spans="1:8" s="31" customFormat="1" ht="15.75">
      <c r="A51" s="48"/>
      <c r="B51" s="174" t="s">
        <v>44</v>
      </c>
      <c r="C51" s="175"/>
      <c r="D51" s="175"/>
      <c r="E51" s="43"/>
      <c r="F51" s="43"/>
      <c r="H51" s="34"/>
    </row>
    <row r="52" spans="1:8" s="31" customFormat="1" ht="45.6" customHeight="1">
      <c r="A52" s="3"/>
      <c r="B52" s="172" t="s">
        <v>68</v>
      </c>
      <c r="C52" s="180"/>
      <c r="D52" s="180"/>
      <c r="E52" s="180"/>
      <c r="F52" s="44"/>
      <c r="G52" s="2"/>
      <c r="H52" s="34"/>
    </row>
    <row r="53" spans="1:8" ht="33" customHeight="1">
      <c r="A53" s="49"/>
      <c r="B53" s="176" t="s">
        <v>43</v>
      </c>
      <c r="C53" s="177"/>
      <c r="D53" s="50"/>
      <c r="E53" s="51"/>
      <c r="F53" s="43"/>
      <c r="H53" s="52"/>
    </row>
  </sheetData>
  <sheetProtection algorithmName="SHA-512" hashValue="Dpuuc2gvq/3IhJNvccWL7KKraorzA0zZFjHZGc7zIZFFXA3UW2l069l7+w/1ZJ3aEH39Z7MGciC0SA9WXM/Lhw==" saltValue="3/VxU/pHXFZlslLMQQjZFQ==" spinCount="100000" sheet="1" formatRows="0" selectLockedCells="1"/>
  <mergeCells count="15">
    <mergeCell ref="C2:D4"/>
    <mergeCell ref="B7:D8"/>
    <mergeCell ref="B12:D12"/>
    <mergeCell ref="B13:F13"/>
    <mergeCell ref="B14:C14"/>
    <mergeCell ref="B10:C10"/>
    <mergeCell ref="B17:F17"/>
    <mergeCell ref="B51:D51"/>
    <mergeCell ref="B53:C53"/>
    <mergeCell ref="B47:D47"/>
    <mergeCell ref="B45:E45"/>
    <mergeCell ref="B48:E48"/>
    <mergeCell ref="B49:E49"/>
    <mergeCell ref="B50:E50"/>
    <mergeCell ref="B52:E52"/>
  </mergeCells>
  <pageMargins left="0.23622047244094491" right="0.23622047244094491" top="0.74803149606299213" bottom="0.74803149606299213" header="0.31496062992125984" footer="0.31496062992125984"/>
  <pageSetup paperSize="9" scale="57" fitToHeight="4" orientation="portrait" r:id="rId1"/>
  <headerFooter>
    <oddHeader>&amp;LVorbemerkung zur Leistungsbeschreibung Lkw 7,49t ATL Widi Kreisstadt Limburg&amp;R&amp;D</oddHeader>
    <oddFooter>&amp;CSeite &amp;P von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C255E-D0A1-4BCC-BAF2-30240B4B73A1}">
  <dimension ref="A1:H111"/>
  <sheetViews>
    <sheetView showWhiteSpace="0" view="pageLayout" zoomScaleNormal="98" zoomScaleSheetLayoutView="100" workbookViewId="0">
      <selection activeCell="D95" sqref="D95"/>
    </sheetView>
  </sheetViews>
  <sheetFormatPr baseColWidth="10" defaultColWidth="8" defaultRowHeight="12.75"/>
  <cols>
    <col min="1" max="1" width="5.140625" style="90" customWidth="1"/>
    <col min="2" max="2" width="11.140625" style="90" customWidth="1"/>
    <col min="3" max="3" width="40.7109375" style="58" customWidth="1"/>
    <col min="4" max="4" width="12.5703125" style="58" customWidth="1"/>
    <col min="5" max="5" width="11.5703125" style="58" customWidth="1"/>
    <col min="6" max="6" width="7.140625" style="58" customWidth="1"/>
    <col min="7" max="7" width="6.5703125" style="58" customWidth="1"/>
    <col min="8" max="8" width="9.140625" style="90" customWidth="1"/>
    <col min="9" max="16384" width="8" style="90"/>
  </cols>
  <sheetData>
    <row r="1" spans="1:8" ht="15.75">
      <c r="A1" s="91" t="s">
        <v>179</v>
      </c>
      <c r="C1" s="165" t="s">
        <v>209</v>
      </c>
      <c r="D1" s="169"/>
      <c r="E1" s="169"/>
      <c r="F1" s="169"/>
      <c r="G1" s="169"/>
    </row>
    <row r="2" spans="1:8" ht="18" customHeight="1">
      <c r="C2" s="165"/>
      <c r="D2" s="166"/>
      <c r="E2" s="166"/>
      <c r="F2" s="166"/>
      <c r="G2" s="166"/>
    </row>
    <row r="3" spans="1:8" ht="22.5">
      <c r="B3" s="92"/>
      <c r="C3" s="93" t="s">
        <v>107</v>
      </c>
      <c r="F3" s="167" t="s">
        <v>57</v>
      </c>
      <c r="G3" s="168"/>
      <c r="H3" s="94" t="s">
        <v>93</v>
      </c>
    </row>
    <row r="4" spans="1:8" ht="15">
      <c r="B4" s="92"/>
      <c r="F4" s="168"/>
      <c r="G4" s="168"/>
    </row>
    <row r="5" spans="1:8" customFormat="1" ht="26.1" customHeight="1">
      <c r="A5" s="26"/>
      <c r="B5" s="163" t="s">
        <v>151</v>
      </c>
      <c r="C5" s="137"/>
      <c r="D5" s="157"/>
      <c r="E5" s="29" t="s">
        <v>92</v>
      </c>
      <c r="F5" s="19"/>
      <c r="G5" s="19"/>
      <c r="H5" s="24"/>
    </row>
    <row r="6" spans="1:8" customFormat="1" ht="24" customHeight="1">
      <c r="A6" s="26"/>
      <c r="B6" s="136" t="s">
        <v>152</v>
      </c>
      <c r="C6" s="137"/>
      <c r="D6" s="152"/>
      <c r="E6" s="29" t="s">
        <v>92</v>
      </c>
      <c r="F6" s="19"/>
      <c r="G6" s="19"/>
      <c r="H6" s="24"/>
    </row>
    <row r="7" spans="1:8" customFormat="1" ht="25.5">
      <c r="A7" s="26"/>
      <c r="B7" s="135" t="s">
        <v>108</v>
      </c>
      <c r="C7" s="129" t="s">
        <v>210</v>
      </c>
      <c r="D7" s="152"/>
      <c r="E7" s="29" t="s">
        <v>109</v>
      </c>
      <c r="F7" s="19"/>
      <c r="G7" s="19"/>
      <c r="H7" s="24"/>
    </row>
    <row r="8" spans="1:8" customFormat="1" ht="30">
      <c r="A8" s="26"/>
      <c r="B8" s="134" t="s">
        <v>110</v>
      </c>
      <c r="C8" s="129" t="s">
        <v>211</v>
      </c>
      <c r="D8" s="152"/>
      <c r="E8" s="29" t="s">
        <v>92</v>
      </c>
      <c r="F8" s="19"/>
      <c r="G8" s="19"/>
      <c r="H8" s="24"/>
    </row>
    <row r="9" spans="1:8" customFormat="1" ht="30">
      <c r="A9" s="26"/>
      <c r="B9" s="25"/>
      <c r="C9" s="129" t="s">
        <v>111</v>
      </c>
      <c r="D9" s="153"/>
      <c r="E9" s="29"/>
      <c r="F9" s="19"/>
      <c r="G9" s="19"/>
      <c r="H9" s="24" t="s">
        <v>58</v>
      </c>
    </row>
    <row r="10" spans="1:8" customFormat="1" ht="32.1" customHeight="1">
      <c r="A10" s="26"/>
      <c r="B10" s="25"/>
      <c r="C10" s="129" t="s">
        <v>128</v>
      </c>
      <c r="D10" s="153"/>
      <c r="E10" s="29"/>
      <c r="F10" s="19"/>
      <c r="G10" s="19"/>
      <c r="H10" s="24" t="s">
        <v>58</v>
      </c>
    </row>
    <row r="11" spans="1:8" customFormat="1" ht="27.95" customHeight="1">
      <c r="A11" s="26"/>
      <c r="B11" s="25"/>
      <c r="C11" s="58" t="s">
        <v>112</v>
      </c>
      <c r="D11" s="153"/>
      <c r="E11" s="29"/>
      <c r="F11" s="19"/>
      <c r="G11" s="19"/>
      <c r="H11" s="24" t="s">
        <v>58</v>
      </c>
    </row>
    <row r="12" spans="1:8" customFormat="1" ht="33" customHeight="1">
      <c r="A12" s="26"/>
      <c r="B12" s="25"/>
      <c r="C12" s="129" t="s">
        <v>125</v>
      </c>
      <c r="D12" s="153"/>
      <c r="E12" s="29"/>
      <c r="F12" s="19"/>
      <c r="G12" s="19"/>
      <c r="H12" s="24" t="s">
        <v>58</v>
      </c>
    </row>
    <row r="13" spans="1:8" customFormat="1" ht="22.5" customHeight="1">
      <c r="A13" s="26"/>
      <c r="B13" s="25"/>
      <c r="C13" s="129" t="s">
        <v>133</v>
      </c>
      <c r="D13" s="153"/>
      <c r="E13" s="132"/>
      <c r="F13" s="19"/>
      <c r="G13" s="19"/>
      <c r="H13" s="24"/>
    </row>
    <row r="14" spans="1:8" customFormat="1" ht="24.75" customHeight="1">
      <c r="A14" s="26"/>
      <c r="B14" s="139" t="s">
        <v>113</v>
      </c>
      <c r="C14" s="130" t="s">
        <v>119</v>
      </c>
      <c r="D14" s="153"/>
      <c r="E14" s="132"/>
      <c r="F14" s="19"/>
      <c r="G14" s="19"/>
      <c r="H14" s="24" t="s">
        <v>58</v>
      </c>
    </row>
    <row r="15" spans="1:8" customFormat="1" ht="25.5" customHeight="1">
      <c r="A15" s="26"/>
      <c r="B15" s="25"/>
      <c r="C15" s="58" t="s">
        <v>118</v>
      </c>
      <c r="D15" s="153"/>
      <c r="E15" s="132"/>
      <c r="F15" s="19"/>
      <c r="G15" s="19"/>
      <c r="H15" s="24" t="s">
        <v>58</v>
      </c>
    </row>
    <row r="16" spans="1:8" customFormat="1" ht="24.75" customHeight="1">
      <c r="A16" s="26"/>
      <c r="B16" s="28"/>
      <c r="C16" s="129" t="s">
        <v>114</v>
      </c>
      <c r="D16" s="153"/>
      <c r="E16" s="132"/>
      <c r="F16" s="19"/>
      <c r="G16" s="19"/>
      <c r="H16" s="24"/>
    </row>
    <row r="17" spans="1:8" customFormat="1" ht="30">
      <c r="A17" s="26"/>
      <c r="B17" s="28"/>
      <c r="C17" s="129" t="s">
        <v>127</v>
      </c>
      <c r="D17" s="153"/>
      <c r="E17" s="132"/>
      <c r="F17" s="19"/>
      <c r="G17" s="19"/>
      <c r="H17" s="24" t="s">
        <v>58</v>
      </c>
    </row>
    <row r="18" spans="1:8" customFormat="1" ht="24.75" customHeight="1">
      <c r="A18" s="26"/>
      <c r="B18" s="28"/>
      <c r="C18" s="129" t="s">
        <v>224</v>
      </c>
      <c r="D18" s="20"/>
      <c r="E18" s="19" t="s">
        <v>69</v>
      </c>
      <c r="F18" s="19"/>
      <c r="G18" s="19"/>
      <c r="H18" s="24" t="s">
        <v>58</v>
      </c>
    </row>
    <row r="19" spans="1:8" customFormat="1" ht="45">
      <c r="A19" s="26"/>
      <c r="B19" s="28"/>
      <c r="C19" s="130" t="s">
        <v>228</v>
      </c>
      <c r="D19" s="20"/>
      <c r="E19" s="19" t="s">
        <v>69</v>
      </c>
      <c r="F19" s="19"/>
      <c r="G19" s="19"/>
      <c r="H19" s="24" t="s">
        <v>58</v>
      </c>
    </row>
    <row r="20" spans="1:8" customFormat="1" ht="30" customHeight="1">
      <c r="A20" s="26"/>
      <c r="B20" s="28"/>
      <c r="C20" s="129" t="s">
        <v>132</v>
      </c>
      <c r="D20" s="153"/>
      <c r="E20" s="132"/>
      <c r="F20" s="19"/>
      <c r="G20" s="19"/>
      <c r="H20" s="24"/>
    </row>
    <row r="21" spans="1:8" customFormat="1" ht="26.25" customHeight="1">
      <c r="A21" s="26"/>
      <c r="B21" s="28"/>
      <c r="C21" s="129" t="s">
        <v>226</v>
      </c>
      <c r="D21" s="153"/>
      <c r="E21" s="132"/>
      <c r="F21" s="19"/>
      <c r="G21" s="19"/>
      <c r="H21" s="24"/>
    </row>
    <row r="22" spans="1:8" customFormat="1" ht="26.25" customHeight="1">
      <c r="A22" s="26"/>
      <c r="B22" s="28"/>
      <c r="C22" s="129" t="s">
        <v>143</v>
      </c>
      <c r="D22" s="153"/>
      <c r="E22" s="132"/>
      <c r="F22" s="19"/>
      <c r="G22" s="19"/>
      <c r="H22" s="24"/>
    </row>
    <row r="23" spans="1:8" customFormat="1" ht="90">
      <c r="A23" s="26"/>
      <c r="B23" s="28"/>
      <c r="C23" s="129" t="s">
        <v>153</v>
      </c>
      <c r="D23" s="153"/>
      <c r="E23" s="132"/>
      <c r="F23" s="19"/>
      <c r="G23" s="19"/>
      <c r="H23" s="24" t="s">
        <v>58</v>
      </c>
    </row>
    <row r="24" spans="1:8" customFormat="1" ht="26.25" customHeight="1">
      <c r="A24" s="26"/>
      <c r="B24" s="162"/>
      <c r="C24" s="129" t="s">
        <v>144</v>
      </c>
      <c r="D24" s="153"/>
      <c r="E24" s="132"/>
      <c r="F24" s="19"/>
      <c r="G24" s="19"/>
      <c r="H24" s="24"/>
    </row>
    <row r="25" spans="1:8" customFormat="1" ht="30">
      <c r="A25" s="26"/>
      <c r="B25" s="139" t="s">
        <v>113</v>
      </c>
      <c r="C25" s="129" t="s">
        <v>134</v>
      </c>
      <c r="D25" s="152"/>
      <c r="E25" s="29" t="s">
        <v>92</v>
      </c>
      <c r="F25" s="19"/>
      <c r="G25" s="19"/>
      <c r="H25" s="24" t="s">
        <v>58</v>
      </c>
    </row>
    <row r="26" spans="1:8" customFormat="1" ht="24.75" customHeight="1">
      <c r="A26" s="26"/>
      <c r="B26" s="28"/>
      <c r="C26" s="129" t="s">
        <v>138</v>
      </c>
      <c r="D26" s="153"/>
      <c r="E26" s="132"/>
      <c r="F26" s="19"/>
      <c r="G26" s="19"/>
      <c r="H26" s="24" t="s">
        <v>58</v>
      </c>
    </row>
    <row r="27" spans="1:8" customFormat="1" ht="27.75" customHeight="1">
      <c r="A27" s="26"/>
      <c r="B27" s="28"/>
      <c r="C27" s="129" t="s">
        <v>142</v>
      </c>
      <c r="D27" s="153"/>
      <c r="E27" s="132"/>
      <c r="F27" s="19"/>
      <c r="G27" s="19"/>
      <c r="H27" s="24" t="s">
        <v>58</v>
      </c>
    </row>
    <row r="28" spans="1:8" customFormat="1" ht="45">
      <c r="A28" s="26"/>
      <c r="B28" s="28"/>
      <c r="C28" s="129" t="s">
        <v>148</v>
      </c>
      <c r="D28" s="153"/>
      <c r="E28" s="132"/>
      <c r="F28" s="19"/>
      <c r="G28" s="19"/>
      <c r="H28" s="24" t="s">
        <v>58</v>
      </c>
    </row>
    <row r="29" spans="1:8" customFormat="1" ht="29.25" customHeight="1">
      <c r="A29" s="26"/>
      <c r="B29" s="28"/>
      <c r="C29" s="129" t="s">
        <v>141</v>
      </c>
      <c r="D29" s="154"/>
      <c r="E29" s="29" t="s">
        <v>92</v>
      </c>
      <c r="F29" s="19"/>
      <c r="G29" s="19"/>
      <c r="H29" s="24"/>
    </row>
    <row r="30" spans="1:8" customFormat="1" ht="48.75" customHeight="1">
      <c r="A30" s="26"/>
      <c r="B30" s="28"/>
      <c r="C30" s="129" t="s">
        <v>139</v>
      </c>
      <c r="D30" s="154"/>
      <c r="E30" s="29" t="s">
        <v>92</v>
      </c>
      <c r="F30" s="19"/>
      <c r="G30" s="19"/>
      <c r="H30" s="24"/>
    </row>
    <row r="31" spans="1:8" customFormat="1" ht="48.75" customHeight="1">
      <c r="A31" s="26"/>
      <c r="B31" s="28"/>
      <c r="C31" s="129" t="s">
        <v>140</v>
      </c>
      <c r="D31" s="153"/>
      <c r="E31" s="132"/>
      <c r="F31" s="19"/>
      <c r="G31" s="19"/>
      <c r="H31" s="24"/>
    </row>
    <row r="32" spans="1:8" customFormat="1" ht="48.75" customHeight="1">
      <c r="A32" s="26"/>
      <c r="B32" s="139" t="s">
        <v>203</v>
      </c>
      <c r="C32" s="161" t="s">
        <v>204</v>
      </c>
      <c r="D32" s="153"/>
      <c r="E32" s="132"/>
      <c r="F32" s="19"/>
      <c r="G32" s="19"/>
      <c r="H32" s="24"/>
    </row>
    <row r="33" spans="1:8" customFormat="1" ht="48.75" customHeight="1">
      <c r="A33" s="26"/>
      <c r="B33" s="28"/>
      <c r="C33" s="129" t="s">
        <v>154</v>
      </c>
      <c r="D33" s="154"/>
      <c r="E33" s="29" t="s">
        <v>92</v>
      </c>
      <c r="F33" s="19"/>
      <c r="G33" s="19"/>
      <c r="H33" s="24"/>
    </row>
    <row r="34" spans="1:8" customFormat="1" ht="48.75" customHeight="1">
      <c r="A34" s="26"/>
      <c r="B34" s="28"/>
      <c r="C34" s="129" t="s">
        <v>155</v>
      </c>
      <c r="D34" s="154"/>
      <c r="E34" s="29" t="s">
        <v>92</v>
      </c>
      <c r="F34" s="19"/>
      <c r="G34" s="19"/>
      <c r="H34" s="24"/>
    </row>
    <row r="35" spans="1:8" customFormat="1" ht="48.75" customHeight="1">
      <c r="A35" s="26"/>
      <c r="B35" s="28"/>
      <c r="C35" s="161" t="s">
        <v>202</v>
      </c>
      <c r="D35" s="29"/>
      <c r="E35" s="29"/>
      <c r="F35" s="19"/>
      <c r="G35" s="19"/>
      <c r="H35" s="24"/>
    </row>
    <row r="36" spans="1:8" customFormat="1" ht="42" customHeight="1">
      <c r="A36" s="26"/>
      <c r="B36" s="170"/>
      <c r="C36" s="129" t="s">
        <v>116</v>
      </c>
      <c r="D36" s="154"/>
      <c r="E36" s="29" t="s">
        <v>92</v>
      </c>
      <c r="F36" s="19"/>
      <c r="G36" s="19"/>
      <c r="H36" s="24"/>
    </row>
    <row r="37" spans="1:8" customFormat="1" ht="33.75" customHeight="1">
      <c r="A37" s="26"/>
      <c r="B37" s="171"/>
      <c r="C37" s="129" t="s">
        <v>115</v>
      </c>
      <c r="D37" s="154"/>
      <c r="E37" s="29" t="s">
        <v>92</v>
      </c>
      <c r="F37" s="19"/>
      <c r="G37" s="19"/>
      <c r="H37" s="24"/>
    </row>
    <row r="38" spans="1:8" customFormat="1" ht="26.25" customHeight="1">
      <c r="A38" s="26"/>
      <c r="B38" s="139" t="s">
        <v>135</v>
      </c>
      <c r="C38" s="129" t="s">
        <v>136</v>
      </c>
      <c r="D38" s="153"/>
      <c r="E38" s="132"/>
      <c r="F38" s="19"/>
      <c r="G38" s="19"/>
      <c r="H38" s="24" t="s">
        <v>58</v>
      </c>
    </row>
    <row r="39" spans="1:8" customFormat="1" ht="24" customHeight="1">
      <c r="A39" s="26"/>
      <c r="B39" s="28"/>
      <c r="C39" s="129" t="s">
        <v>137</v>
      </c>
      <c r="D39" s="58"/>
      <c r="E39" s="132"/>
      <c r="F39" s="19"/>
      <c r="G39" s="19"/>
      <c r="H39" s="24" t="s">
        <v>58</v>
      </c>
    </row>
    <row r="40" spans="1:8" customFormat="1" ht="29.25" customHeight="1">
      <c r="A40" s="26"/>
      <c r="B40" s="27"/>
      <c r="C40" s="130" t="s">
        <v>149</v>
      </c>
      <c r="D40" s="153"/>
      <c r="E40" s="132"/>
      <c r="F40" s="19"/>
      <c r="G40" s="19"/>
      <c r="H40" s="24" t="s">
        <v>58</v>
      </c>
    </row>
    <row r="41" spans="1:8" customFormat="1" ht="29.25" customHeight="1">
      <c r="A41" s="26"/>
      <c r="B41" s="27"/>
      <c r="C41" s="130" t="s">
        <v>225</v>
      </c>
      <c r="D41" s="153"/>
      <c r="E41" s="132"/>
      <c r="F41" s="19"/>
      <c r="G41" s="19"/>
      <c r="H41" s="24"/>
    </row>
    <row r="42" spans="1:8" customFormat="1" ht="29.45" customHeight="1">
      <c r="A42" s="26"/>
      <c r="B42" s="138" t="s">
        <v>117</v>
      </c>
      <c r="C42" s="129" t="s">
        <v>123</v>
      </c>
      <c r="D42" s="153"/>
      <c r="E42" s="132"/>
      <c r="F42" s="19"/>
      <c r="G42" s="19"/>
      <c r="H42" s="24" t="s">
        <v>58</v>
      </c>
    </row>
    <row r="43" spans="1:8" customFormat="1" ht="29.45" customHeight="1">
      <c r="A43" s="26"/>
      <c r="B43" s="89"/>
      <c r="C43" s="129" t="s">
        <v>124</v>
      </c>
      <c r="D43" s="153"/>
      <c r="E43" s="132"/>
      <c r="F43" s="19"/>
      <c r="G43" s="19"/>
      <c r="H43" s="24" t="s">
        <v>58</v>
      </c>
    </row>
    <row r="44" spans="1:8" customFormat="1" ht="29.45" customHeight="1">
      <c r="A44" s="26"/>
      <c r="B44" s="89"/>
      <c r="C44" s="129" t="s">
        <v>145</v>
      </c>
      <c r="D44" s="153"/>
      <c r="E44" s="132"/>
      <c r="F44" s="19"/>
      <c r="G44" s="19"/>
      <c r="H44" s="24" t="s">
        <v>58</v>
      </c>
    </row>
    <row r="45" spans="1:8" customFormat="1" ht="29.45" customHeight="1">
      <c r="A45" s="26"/>
      <c r="B45" s="138" t="s">
        <v>117</v>
      </c>
      <c r="C45" s="129" t="s">
        <v>146</v>
      </c>
      <c r="D45" s="153"/>
      <c r="E45" s="132"/>
      <c r="F45" s="19"/>
      <c r="G45" s="19"/>
      <c r="H45" s="24" t="s">
        <v>58</v>
      </c>
    </row>
    <row r="46" spans="1:8" customFormat="1" ht="29.45" customHeight="1">
      <c r="A46" s="26"/>
      <c r="B46" s="89"/>
      <c r="C46" s="129" t="s">
        <v>126</v>
      </c>
      <c r="D46" s="153"/>
      <c r="E46" s="132"/>
      <c r="F46" s="19"/>
      <c r="G46" s="19"/>
      <c r="H46" s="24"/>
    </row>
    <row r="47" spans="1:8" customFormat="1" ht="28.5" customHeight="1">
      <c r="A47" s="26"/>
      <c r="B47" s="28"/>
      <c r="C47" s="129" t="s">
        <v>147</v>
      </c>
      <c r="D47" s="153"/>
      <c r="E47" s="132"/>
      <c r="F47" s="19"/>
      <c r="G47" s="19"/>
      <c r="H47" s="24" t="s">
        <v>58</v>
      </c>
    </row>
    <row r="48" spans="1:8" customFormat="1" ht="23.1" customHeight="1">
      <c r="A48" s="26"/>
      <c r="B48" s="89"/>
      <c r="C48" s="129" t="s">
        <v>187</v>
      </c>
      <c r="D48" s="153"/>
      <c r="E48" s="132"/>
      <c r="F48" s="19"/>
      <c r="G48" s="19"/>
      <c r="H48" s="24"/>
    </row>
    <row r="49" spans="1:8" customFormat="1" ht="29.45" customHeight="1">
      <c r="A49" s="26"/>
      <c r="B49" s="89"/>
      <c r="C49" s="129" t="s">
        <v>120</v>
      </c>
      <c r="D49" s="153"/>
      <c r="E49" s="132"/>
      <c r="F49" s="19"/>
      <c r="G49" s="19"/>
      <c r="H49" s="24" t="s">
        <v>58</v>
      </c>
    </row>
    <row r="50" spans="1:8" customFormat="1" ht="29.45" customHeight="1">
      <c r="A50" s="26"/>
      <c r="B50" s="89"/>
      <c r="C50" s="129" t="s">
        <v>219</v>
      </c>
      <c r="D50" s="153"/>
      <c r="E50" s="132"/>
      <c r="F50" s="19"/>
      <c r="G50" s="19"/>
      <c r="H50" s="24" t="s">
        <v>58</v>
      </c>
    </row>
    <row r="51" spans="1:8" customFormat="1" ht="47.25" customHeight="1">
      <c r="A51" s="26"/>
      <c r="B51" s="28"/>
      <c r="C51" s="129" t="s">
        <v>214</v>
      </c>
      <c r="D51" s="20"/>
      <c r="E51" s="19" t="s">
        <v>69</v>
      </c>
      <c r="F51" s="19"/>
      <c r="G51" s="19"/>
      <c r="H51" s="24" t="s">
        <v>58</v>
      </c>
    </row>
    <row r="52" spans="1:8" customFormat="1" ht="23.1" customHeight="1">
      <c r="A52" s="26"/>
      <c r="B52" s="89"/>
      <c r="C52" s="129" t="s">
        <v>121</v>
      </c>
      <c r="D52" s="153"/>
      <c r="E52" s="132"/>
      <c r="F52" s="19"/>
      <c r="G52" s="19"/>
      <c r="H52" s="24" t="s">
        <v>58</v>
      </c>
    </row>
    <row r="53" spans="1:8" customFormat="1" ht="15">
      <c r="A53" s="26"/>
      <c r="B53" s="89"/>
      <c r="C53" s="129" t="s">
        <v>212</v>
      </c>
      <c r="D53" s="20"/>
      <c r="E53" s="19" t="s">
        <v>69</v>
      </c>
      <c r="F53" s="19"/>
      <c r="G53" s="19"/>
      <c r="H53" s="24" t="s">
        <v>58</v>
      </c>
    </row>
    <row r="54" spans="1:8" customFormat="1" ht="23.45" customHeight="1">
      <c r="A54" s="26"/>
      <c r="B54" s="28"/>
      <c r="C54" s="129" t="s">
        <v>213</v>
      </c>
      <c r="D54" s="131"/>
      <c r="E54" s="19"/>
      <c r="F54" s="19"/>
      <c r="G54" s="19"/>
      <c r="H54" s="24" t="s">
        <v>58</v>
      </c>
    </row>
    <row r="55" spans="1:8" customFormat="1" ht="30">
      <c r="A55" s="26"/>
      <c r="B55" s="28"/>
      <c r="C55" s="129" t="s">
        <v>150</v>
      </c>
      <c r="D55" s="131"/>
      <c r="E55" s="19"/>
      <c r="F55" s="158"/>
      <c r="G55" s="158"/>
      <c r="H55" s="24" t="s">
        <v>58</v>
      </c>
    </row>
    <row r="56" spans="1:8" customFormat="1" ht="26.25" customHeight="1">
      <c r="A56" s="26"/>
      <c r="B56" s="28"/>
      <c r="C56" s="129" t="s">
        <v>122</v>
      </c>
      <c r="D56" s="153"/>
      <c r="E56" s="29"/>
      <c r="F56" s="158"/>
      <c r="G56" s="158"/>
      <c r="H56" s="24" t="s">
        <v>58</v>
      </c>
    </row>
    <row r="57" spans="1:8" customFormat="1" ht="27" customHeight="1">
      <c r="A57" s="26"/>
      <c r="B57" s="139" t="s">
        <v>129</v>
      </c>
      <c r="C57" s="129" t="s">
        <v>130</v>
      </c>
      <c r="D57" s="153"/>
      <c r="E57" s="132"/>
      <c r="F57" s="19"/>
      <c r="G57" s="19"/>
      <c r="H57" s="24" t="s">
        <v>58</v>
      </c>
    </row>
    <row r="58" spans="1:8" customFormat="1" ht="29.25" customHeight="1">
      <c r="A58" s="26"/>
      <c r="B58" s="28"/>
      <c r="C58" s="129" t="s">
        <v>131</v>
      </c>
      <c r="D58" s="153"/>
      <c r="E58" s="132"/>
      <c r="F58" s="19"/>
      <c r="G58" s="19"/>
      <c r="H58" s="24"/>
    </row>
    <row r="59" spans="1:8" customFormat="1" ht="29.25" customHeight="1">
      <c r="A59" s="26"/>
      <c r="B59" s="28"/>
      <c r="C59" s="129" t="s">
        <v>198</v>
      </c>
      <c r="D59" s="153"/>
      <c r="E59" s="132"/>
      <c r="F59" s="19"/>
      <c r="G59" s="19"/>
      <c r="H59" s="24" t="s">
        <v>58</v>
      </c>
    </row>
    <row r="60" spans="1:8" customFormat="1" ht="28.5" customHeight="1">
      <c r="A60" s="26"/>
      <c r="B60" s="140" t="s">
        <v>32</v>
      </c>
      <c r="C60" s="129" t="s">
        <v>188</v>
      </c>
      <c r="D60" s="152"/>
      <c r="E60" s="29" t="s">
        <v>92</v>
      </c>
      <c r="F60" s="19"/>
      <c r="G60" s="19"/>
      <c r="H60" s="24"/>
    </row>
    <row r="61" spans="1:8" ht="30">
      <c r="B61" s="148" t="s">
        <v>197</v>
      </c>
      <c r="C61" s="96" t="s">
        <v>156</v>
      </c>
      <c r="D61" s="98"/>
      <c r="E61" s="98"/>
      <c r="F61" s="19"/>
      <c r="G61" s="19"/>
      <c r="H61" s="24" t="s">
        <v>58</v>
      </c>
    </row>
    <row r="62" spans="1:8" ht="30">
      <c r="B62" s="141"/>
      <c r="C62" s="96" t="s">
        <v>216</v>
      </c>
      <c r="D62" s="98"/>
      <c r="E62" s="98"/>
      <c r="F62" s="19"/>
      <c r="G62" s="19"/>
      <c r="H62" s="24" t="s">
        <v>58</v>
      </c>
    </row>
    <row r="63" spans="1:8" ht="30.75" customHeight="1">
      <c r="B63" s="141"/>
      <c r="C63" s="96" t="s">
        <v>215</v>
      </c>
      <c r="D63" s="98"/>
      <c r="E63" s="98"/>
      <c r="F63" s="19"/>
      <c r="G63" s="19"/>
      <c r="H63" s="24" t="s">
        <v>58</v>
      </c>
    </row>
    <row r="64" spans="1:8" ht="135">
      <c r="B64" s="141"/>
      <c r="C64" s="96" t="s">
        <v>217</v>
      </c>
      <c r="D64" s="98"/>
      <c r="E64" s="98"/>
      <c r="F64" s="19"/>
      <c r="G64" s="19"/>
      <c r="H64" s="24" t="s">
        <v>58</v>
      </c>
    </row>
    <row r="65" spans="2:8" ht="30">
      <c r="B65" s="141"/>
      <c r="C65" s="96" t="s">
        <v>220</v>
      </c>
      <c r="D65" s="98"/>
      <c r="E65" s="98"/>
      <c r="F65" s="19"/>
      <c r="G65" s="19"/>
      <c r="H65" s="24" t="s">
        <v>58</v>
      </c>
    </row>
    <row r="66" spans="2:8" ht="38.25">
      <c r="B66" s="142" t="s">
        <v>65</v>
      </c>
      <c r="C66" s="96" t="s">
        <v>157</v>
      </c>
      <c r="D66" s="157"/>
      <c r="E66" s="98" t="s">
        <v>199</v>
      </c>
      <c r="F66" s="19"/>
      <c r="G66" s="19"/>
      <c r="H66" s="24" t="s">
        <v>58</v>
      </c>
    </row>
    <row r="67" spans="2:8" ht="45">
      <c r="B67" s="103" t="s">
        <v>33</v>
      </c>
      <c r="C67" s="96" t="s">
        <v>189</v>
      </c>
      <c r="D67" s="98"/>
      <c r="E67" s="98"/>
      <c r="F67" s="19"/>
      <c r="G67" s="19"/>
      <c r="H67" s="24" t="s">
        <v>58</v>
      </c>
    </row>
    <row r="68" spans="2:8" ht="90">
      <c r="B68" s="103" t="s">
        <v>34</v>
      </c>
      <c r="C68" s="96" t="s">
        <v>159</v>
      </c>
      <c r="D68" s="98"/>
      <c r="E68" s="98"/>
      <c r="F68" s="159"/>
      <c r="G68" s="159"/>
      <c r="H68" s="97" t="s">
        <v>58</v>
      </c>
    </row>
    <row r="69" spans="2:8" ht="24.95" customHeight="1">
      <c r="B69" s="95" t="s">
        <v>59</v>
      </c>
      <c r="C69" s="96" t="s">
        <v>94</v>
      </c>
      <c r="D69" s="98"/>
      <c r="E69" s="98"/>
      <c r="F69" s="159"/>
      <c r="G69" s="159"/>
      <c r="H69" s="97" t="s">
        <v>58</v>
      </c>
    </row>
    <row r="70" spans="2:8" ht="30">
      <c r="B70" s="113"/>
      <c r="C70" s="96" t="s">
        <v>42</v>
      </c>
      <c r="D70" s="98"/>
      <c r="E70" s="98"/>
      <c r="F70" s="159"/>
      <c r="G70" s="159"/>
      <c r="H70" s="97"/>
    </row>
    <row r="71" spans="2:8" ht="45">
      <c r="B71" s="99"/>
      <c r="C71" s="96" t="s">
        <v>95</v>
      </c>
      <c r="D71" s="98"/>
      <c r="E71" s="98"/>
      <c r="F71" s="159"/>
      <c r="G71" s="159"/>
      <c r="H71" s="97" t="s">
        <v>58</v>
      </c>
    </row>
    <row r="72" spans="2:8" ht="30">
      <c r="B72" s="99"/>
      <c r="C72" s="96" t="s">
        <v>160</v>
      </c>
      <c r="D72" s="98"/>
      <c r="E72" s="98"/>
      <c r="F72" s="159"/>
      <c r="G72" s="159"/>
      <c r="H72" s="97" t="s">
        <v>58</v>
      </c>
    </row>
    <row r="73" spans="2:8" ht="45">
      <c r="B73" s="99"/>
      <c r="C73" s="96" t="s">
        <v>35</v>
      </c>
      <c r="D73" s="98"/>
      <c r="E73" s="98"/>
      <c r="F73" s="159"/>
      <c r="G73" s="159"/>
      <c r="H73" s="97" t="s">
        <v>58</v>
      </c>
    </row>
    <row r="74" spans="2:8" ht="60">
      <c r="B74" s="99"/>
      <c r="C74" s="96" t="s">
        <v>218</v>
      </c>
      <c r="D74" s="98"/>
      <c r="E74" s="98"/>
      <c r="F74" s="19"/>
      <c r="G74" s="19"/>
      <c r="H74" s="97" t="s">
        <v>58</v>
      </c>
    </row>
    <row r="75" spans="2:8" ht="75">
      <c r="B75" s="99"/>
      <c r="C75" s="96" t="s">
        <v>96</v>
      </c>
      <c r="D75" s="98"/>
      <c r="E75" s="98"/>
      <c r="F75" s="19"/>
      <c r="G75" s="19"/>
      <c r="H75" s="97" t="s">
        <v>58</v>
      </c>
    </row>
    <row r="76" spans="2:8" ht="7.5" customHeight="1">
      <c r="B76" s="100"/>
      <c r="C76" s="96"/>
      <c r="D76" s="98"/>
      <c r="E76" s="98"/>
      <c r="F76" s="19"/>
      <c r="G76" s="19"/>
      <c r="H76" s="97"/>
    </row>
    <row r="77" spans="2:8" ht="50.25" customHeight="1">
      <c r="C77" s="93"/>
      <c r="D77" s="98"/>
      <c r="F77" s="160"/>
      <c r="G77" s="160"/>
      <c r="H77" s="144"/>
    </row>
    <row r="78" spans="2:8" ht="25.5">
      <c r="B78" s="145" t="s">
        <v>180</v>
      </c>
      <c r="C78" s="58" t="s">
        <v>181</v>
      </c>
      <c r="D78" s="146"/>
      <c r="E78" s="59" t="s">
        <v>182</v>
      </c>
    </row>
    <row r="79" spans="2:8" ht="24" customHeight="1">
      <c r="C79" s="147" t="s">
        <v>183</v>
      </c>
      <c r="D79" s="155"/>
      <c r="E79" s="59" t="s">
        <v>184</v>
      </c>
    </row>
    <row r="80" spans="2:8" ht="25.5">
      <c r="C80" s="58" t="s">
        <v>185</v>
      </c>
      <c r="D80" s="146"/>
      <c r="E80" s="59" t="s">
        <v>186</v>
      </c>
    </row>
    <row r="81" spans="1:8" ht="7.5" customHeight="1">
      <c r="C81" s="93"/>
      <c r="H81" s="58"/>
    </row>
    <row r="82" spans="1:8" ht="46.5" customHeight="1">
      <c r="C82" s="93"/>
      <c r="H82" s="58"/>
    </row>
    <row r="83" spans="1:8" s="54" customFormat="1" ht="14.25">
      <c r="A83" s="114" t="s">
        <v>97</v>
      </c>
      <c r="B83" s="143" t="s">
        <v>221</v>
      </c>
      <c r="C83" s="115"/>
      <c r="D83" s="116"/>
      <c r="E83" s="115"/>
      <c r="F83" s="101"/>
      <c r="G83" s="101"/>
      <c r="H83" s="101"/>
    </row>
    <row r="84" spans="1:8" s="54" customFormat="1" ht="75">
      <c r="A84" s="117"/>
      <c r="B84" s="95" t="s">
        <v>61</v>
      </c>
      <c r="C84" s="96" t="s">
        <v>98</v>
      </c>
      <c r="D84" s="118"/>
      <c r="E84" s="119" t="s">
        <v>64</v>
      </c>
      <c r="F84" s="120"/>
      <c r="G84" s="120"/>
      <c r="H84" s="120"/>
    </row>
    <row r="85" spans="1:8" s="54" customFormat="1" ht="25.5">
      <c r="A85" s="101"/>
      <c r="B85" s="121"/>
      <c r="C85" s="150" t="s">
        <v>60</v>
      </c>
      <c r="D85" s="118"/>
      <c r="E85" s="119" t="s">
        <v>100</v>
      </c>
      <c r="F85" s="120"/>
      <c r="G85" s="120"/>
      <c r="H85" s="120"/>
    </row>
    <row r="86" spans="1:8" s="54" customFormat="1" ht="38.25">
      <c r="A86" s="101"/>
      <c r="B86" s="121"/>
      <c r="C86" s="151" t="s">
        <v>102</v>
      </c>
      <c r="D86" s="122"/>
      <c r="E86" s="119"/>
      <c r="F86" s="119"/>
      <c r="G86" s="119"/>
      <c r="H86" s="120"/>
    </row>
    <row r="87" spans="1:8" s="54" customFormat="1" ht="28.5" customHeight="1">
      <c r="A87" s="101"/>
      <c r="B87" s="121"/>
      <c r="C87" s="151" t="s">
        <v>62</v>
      </c>
      <c r="D87" s="118"/>
      <c r="E87" s="119" t="s">
        <v>63</v>
      </c>
      <c r="F87" s="120"/>
      <c r="G87" s="120"/>
      <c r="H87" s="120"/>
    </row>
    <row r="88" spans="1:8" s="54" customFormat="1">
      <c r="A88" s="101"/>
      <c r="B88" s="123"/>
      <c r="C88" s="115"/>
      <c r="D88" s="116"/>
      <c r="E88" s="115"/>
      <c r="F88" s="101"/>
      <c r="G88" s="101"/>
      <c r="H88" s="101"/>
    </row>
    <row r="89" spans="1:8" ht="15">
      <c r="A89" s="123"/>
      <c r="B89" s="202" t="s">
        <v>222</v>
      </c>
      <c r="C89" s="96" t="s">
        <v>56</v>
      </c>
      <c r="D89" s="19"/>
      <c r="E89" s="19"/>
      <c r="F89" s="126"/>
      <c r="G89" s="126"/>
      <c r="H89" s="126"/>
    </row>
    <row r="90" spans="1:8" s="54" customFormat="1" ht="26.45" customHeight="1">
      <c r="A90" s="101"/>
      <c r="B90" s="124" t="s">
        <v>65</v>
      </c>
      <c r="C90" s="125" t="s">
        <v>161</v>
      </c>
      <c r="D90" s="149"/>
      <c r="E90" s="126"/>
      <c r="F90" s="119"/>
      <c r="G90" s="119"/>
      <c r="H90" s="120"/>
    </row>
    <row r="91" spans="1:8" s="54" customFormat="1" ht="26.45" customHeight="1">
      <c r="A91" s="101"/>
      <c r="B91" s="121"/>
      <c r="C91" s="125" t="s">
        <v>162</v>
      </c>
      <c r="D91" s="156"/>
      <c r="E91" s="133" t="s">
        <v>66</v>
      </c>
      <c r="F91" s="119"/>
      <c r="G91" s="119"/>
      <c r="H91" s="120"/>
    </row>
    <row r="92" spans="1:8" s="54" customFormat="1" ht="33.6" customHeight="1">
      <c r="A92" s="101"/>
      <c r="B92" s="102"/>
      <c r="C92" s="125" t="s">
        <v>99</v>
      </c>
      <c r="D92" s="156"/>
      <c r="E92" s="133" t="s">
        <v>67</v>
      </c>
      <c r="F92" s="120"/>
      <c r="G92" s="120"/>
      <c r="H92" s="120"/>
    </row>
    <row r="93" spans="1:8" ht="60">
      <c r="A93" s="123"/>
      <c r="B93" s="126" t="s">
        <v>232</v>
      </c>
      <c r="C93" s="96" t="s">
        <v>229</v>
      </c>
      <c r="D93" s="156"/>
      <c r="E93" s="19" t="s">
        <v>69</v>
      </c>
      <c r="F93" s="126"/>
      <c r="G93" s="126"/>
      <c r="H93" s="126"/>
    </row>
    <row r="94" spans="1:8" ht="25.5">
      <c r="A94" s="123"/>
      <c r="B94" s="126"/>
      <c r="C94" s="96" t="s">
        <v>233</v>
      </c>
      <c r="D94" s="156"/>
      <c r="E94" s="126" t="s">
        <v>166</v>
      </c>
      <c r="F94" s="126"/>
      <c r="G94" s="126"/>
      <c r="H94" s="126"/>
    </row>
    <row r="95" spans="1:8" ht="33.75" customHeight="1">
      <c r="A95" s="123"/>
      <c r="B95" s="126" t="s">
        <v>164</v>
      </c>
      <c r="C95" s="126" t="s">
        <v>163</v>
      </c>
      <c r="D95" s="156"/>
      <c r="E95" s="126"/>
      <c r="G95" s="119"/>
      <c r="H95" s="127"/>
    </row>
    <row r="96" spans="1:8" ht="30" customHeight="1">
      <c r="A96" s="123"/>
      <c r="B96" s="126"/>
      <c r="C96" s="126" t="s">
        <v>223</v>
      </c>
      <c r="D96" s="156"/>
      <c r="E96" s="19" t="s">
        <v>69</v>
      </c>
      <c r="F96" s="119"/>
      <c r="G96" s="119"/>
      <c r="H96" s="127"/>
    </row>
    <row r="97" spans="2:8" ht="25.5">
      <c r="B97" s="126"/>
      <c r="C97" s="126" t="s">
        <v>165</v>
      </c>
      <c r="D97" s="156"/>
      <c r="E97" s="126" t="s">
        <v>166</v>
      </c>
      <c r="F97" s="119"/>
      <c r="G97" s="119"/>
      <c r="H97" s="127"/>
    </row>
    <row r="98" spans="2:8" ht="25.5">
      <c r="B98" s="126"/>
      <c r="C98" s="126" t="s">
        <v>167</v>
      </c>
      <c r="D98" s="156"/>
      <c r="E98" s="126" t="s">
        <v>168</v>
      </c>
      <c r="F98" s="119"/>
      <c r="G98" s="119"/>
      <c r="H98" s="127"/>
    </row>
    <row r="99" spans="2:8">
      <c r="D99" s="128"/>
    </row>
    <row r="100" spans="2:8" ht="38.25">
      <c r="B100" s="126" t="s">
        <v>169</v>
      </c>
      <c r="C100" s="126" t="s">
        <v>171</v>
      </c>
      <c r="D100" s="156"/>
      <c r="E100" s="126" t="s">
        <v>170</v>
      </c>
      <c r="F100" s="156"/>
      <c r="G100" s="126"/>
      <c r="H100" s="126" t="s">
        <v>166</v>
      </c>
    </row>
    <row r="101" spans="2:8" ht="25.5">
      <c r="B101" s="99"/>
      <c r="C101" s="98"/>
      <c r="D101" s="156"/>
      <c r="E101" s="126" t="s">
        <v>170</v>
      </c>
      <c r="F101" s="156"/>
      <c r="G101" s="126"/>
      <c r="H101" s="126" t="s">
        <v>166</v>
      </c>
    </row>
    <row r="102" spans="2:8" ht="25.5">
      <c r="B102" s="99"/>
      <c r="C102" s="98"/>
      <c r="D102" s="156"/>
      <c r="E102" s="126" t="s">
        <v>170</v>
      </c>
      <c r="F102" s="156"/>
      <c r="G102" s="126"/>
      <c r="H102" s="126" t="s">
        <v>166</v>
      </c>
    </row>
    <row r="103" spans="2:8" ht="25.5">
      <c r="B103" s="99"/>
      <c r="C103" s="98"/>
      <c r="D103" s="156"/>
      <c r="E103" s="126" t="s">
        <v>170</v>
      </c>
      <c r="F103" s="156"/>
      <c r="G103" s="126"/>
      <c r="H103" s="126" t="s">
        <v>166</v>
      </c>
    </row>
    <row r="104" spans="2:8" ht="25.5">
      <c r="B104" s="99"/>
      <c r="C104" s="98"/>
      <c r="D104" s="156"/>
      <c r="E104" s="126" t="s">
        <v>170</v>
      </c>
      <c r="F104" s="156"/>
      <c r="G104" s="126"/>
      <c r="H104" s="126" t="s">
        <v>166</v>
      </c>
    </row>
    <row r="105" spans="2:8" ht="25.5">
      <c r="B105" s="99"/>
      <c r="C105" s="98"/>
      <c r="D105" s="156"/>
      <c r="E105" s="126" t="s">
        <v>170</v>
      </c>
      <c r="F105" s="156"/>
      <c r="G105" s="126"/>
      <c r="H105" s="126" t="s">
        <v>166</v>
      </c>
    </row>
    <row r="106" spans="2:8" ht="25.5">
      <c r="B106" s="99"/>
      <c r="C106" s="98"/>
      <c r="D106" s="156"/>
      <c r="E106" s="126" t="s">
        <v>170</v>
      </c>
      <c r="F106" s="156"/>
      <c r="G106" s="126"/>
      <c r="H106" s="126" t="s">
        <v>166</v>
      </c>
    </row>
    <row r="107" spans="2:8" ht="25.5">
      <c r="B107" s="99"/>
      <c r="C107" s="98"/>
      <c r="D107" s="156"/>
      <c r="E107" s="126" t="s">
        <v>170</v>
      </c>
      <c r="F107" s="156"/>
      <c r="G107" s="126"/>
      <c r="H107" s="126" t="s">
        <v>166</v>
      </c>
    </row>
    <row r="108" spans="2:8" ht="25.5">
      <c r="B108" s="99"/>
      <c r="C108" s="98"/>
      <c r="D108" s="156"/>
      <c r="E108" s="126" t="s">
        <v>170</v>
      </c>
      <c r="F108" s="156"/>
      <c r="G108" s="126"/>
      <c r="H108" s="126" t="s">
        <v>166</v>
      </c>
    </row>
    <row r="109" spans="2:8" ht="25.5">
      <c r="B109" s="99"/>
      <c r="C109" s="98"/>
      <c r="D109" s="156"/>
      <c r="E109" s="126" t="s">
        <v>170</v>
      </c>
      <c r="F109" s="156"/>
      <c r="G109" s="126"/>
      <c r="H109" s="126" t="s">
        <v>166</v>
      </c>
    </row>
    <row r="110" spans="2:8" ht="25.5">
      <c r="B110" s="99"/>
      <c r="C110" s="98"/>
      <c r="D110" s="156"/>
      <c r="E110" s="126" t="s">
        <v>170</v>
      </c>
      <c r="F110" s="156"/>
      <c r="G110" s="126"/>
      <c r="H110" s="126" t="s">
        <v>166</v>
      </c>
    </row>
    <row r="111" spans="2:8" ht="25.5">
      <c r="B111" s="100"/>
      <c r="C111" s="98"/>
      <c r="D111" s="156"/>
      <c r="E111" s="126" t="s">
        <v>170</v>
      </c>
      <c r="F111" s="156"/>
      <c r="G111" s="126"/>
      <c r="H111" s="126" t="s">
        <v>166</v>
      </c>
    </row>
  </sheetData>
  <sheetProtection algorithmName="SHA-512" hashValue="1hyMi9vy/g0mSEYHffWxODeOPtgOaXcT//H/X3+u27mUmUipEnybx+8zrCXNgIKI8P7WI0bHmrUzYi6Rf3Uvbw==" saltValue="xnYLK0xlzOIhqWB9pdz2Xw==" spinCount="100000" sheet="1" formatRows="0" selectLockedCells="1"/>
  <mergeCells count="4">
    <mergeCell ref="C2:G2"/>
    <mergeCell ref="F3:G4"/>
    <mergeCell ref="C1:G1"/>
    <mergeCell ref="B36:B37"/>
  </mergeCells>
  <pageMargins left="0.23622047244094491" right="0.23622047244094491" top="0.74803149606299213" bottom="0.74803149606299213" header="0.31496062992125984" footer="0.31496062992125984"/>
  <pageSetup fitToWidth="0" fitToHeight="0" orientation="portrait" r:id="rId1"/>
  <headerFooter alignWithMargins="0">
    <oddHeader>&amp;LMagistrat der Kreisstadt Limburg Leistungsverzeichniss für Kompaktbagger 3,5t Klasse</oddHeader>
    <oddFooter>&amp;R&amp;P von&amp;N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206" r:id="rId4" name="Check Box 134">
              <controlPr locked="0" defaultSize="0" autoFill="0" autoLine="0" autoPict="0">
                <anchor moveWithCells="1">
                  <from>
                    <xdr:col>5</xdr:col>
                    <xdr:colOff>19050</xdr:colOff>
                    <xdr:row>73</xdr:row>
                    <xdr:rowOff>19050</xdr:rowOff>
                  </from>
                  <to>
                    <xdr:col>6</xdr:col>
                    <xdr:colOff>0</xdr:colOff>
                    <xdr:row>73</xdr:row>
                    <xdr:rowOff>314325</xdr:rowOff>
                  </to>
                </anchor>
              </controlPr>
            </control>
          </mc:Choice>
        </mc:AlternateContent>
        <mc:AlternateContent xmlns:mc="http://schemas.openxmlformats.org/markup-compatibility/2006">
          <mc:Choice Requires="x14">
            <control shapeId="3207" r:id="rId5" name="Check Box 135">
              <controlPr locked="0" defaultSize="0" autoFill="0" autoLine="0" autoPict="0">
                <anchor moveWithCells="1">
                  <from>
                    <xdr:col>6</xdr:col>
                    <xdr:colOff>9525</xdr:colOff>
                    <xdr:row>73</xdr:row>
                    <xdr:rowOff>19050</xdr:rowOff>
                  </from>
                  <to>
                    <xdr:col>7</xdr:col>
                    <xdr:colOff>9525</xdr:colOff>
                    <xdr:row>73</xdr:row>
                    <xdr:rowOff>304800</xdr:rowOff>
                  </to>
                </anchor>
              </controlPr>
            </control>
          </mc:Choice>
        </mc:AlternateContent>
        <mc:AlternateContent xmlns:mc="http://schemas.openxmlformats.org/markup-compatibility/2006">
          <mc:Choice Requires="x14">
            <control shapeId="3212" r:id="rId6" name="Check Box 140">
              <controlPr locked="0" defaultSize="0" autoFill="0" autoLine="0" autoPict="0">
                <anchor moveWithCells="1">
                  <from>
                    <xdr:col>5</xdr:col>
                    <xdr:colOff>19050</xdr:colOff>
                    <xdr:row>74</xdr:row>
                    <xdr:rowOff>19050</xdr:rowOff>
                  </from>
                  <to>
                    <xdr:col>6</xdr:col>
                    <xdr:colOff>0</xdr:colOff>
                    <xdr:row>74</xdr:row>
                    <xdr:rowOff>314325</xdr:rowOff>
                  </to>
                </anchor>
              </controlPr>
            </control>
          </mc:Choice>
        </mc:AlternateContent>
        <mc:AlternateContent xmlns:mc="http://schemas.openxmlformats.org/markup-compatibility/2006">
          <mc:Choice Requires="x14">
            <control shapeId="3213" r:id="rId7" name="Check Box 141">
              <controlPr locked="0" defaultSize="0" autoFill="0" autoLine="0" autoPict="0">
                <anchor moveWithCells="1">
                  <from>
                    <xdr:col>6</xdr:col>
                    <xdr:colOff>9525</xdr:colOff>
                    <xdr:row>74</xdr:row>
                    <xdr:rowOff>19050</xdr:rowOff>
                  </from>
                  <to>
                    <xdr:col>7</xdr:col>
                    <xdr:colOff>9525</xdr:colOff>
                    <xdr:row>74</xdr:row>
                    <xdr:rowOff>304800</xdr:rowOff>
                  </to>
                </anchor>
              </controlPr>
            </control>
          </mc:Choice>
        </mc:AlternateContent>
        <mc:AlternateContent xmlns:mc="http://schemas.openxmlformats.org/markup-compatibility/2006">
          <mc:Choice Requires="x14">
            <control shapeId="3303" r:id="rId8" name="Check Box 231">
              <controlPr locked="0" defaultSize="0" autoFill="0" autoLine="0" autoPict="0">
                <anchor moveWithCells="1">
                  <from>
                    <xdr:col>5</xdr:col>
                    <xdr:colOff>19050</xdr:colOff>
                    <xdr:row>67</xdr:row>
                    <xdr:rowOff>19050</xdr:rowOff>
                  </from>
                  <to>
                    <xdr:col>5</xdr:col>
                    <xdr:colOff>381000</xdr:colOff>
                    <xdr:row>67</xdr:row>
                    <xdr:rowOff>314325</xdr:rowOff>
                  </to>
                </anchor>
              </controlPr>
            </control>
          </mc:Choice>
        </mc:AlternateContent>
        <mc:AlternateContent xmlns:mc="http://schemas.openxmlformats.org/markup-compatibility/2006">
          <mc:Choice Requires="x14">
            <control shapeId="3304" r:id="rId9" name="Check Box 232">
              <controlPr locked="0" defaultSize="0" autoFill="0" autoLine="0" autoPict="0">
                <anchor moveWithCells="1">
                  <from>
                    <xdr:col>6</xdr:col>
                    <xdr:colOff>9525</xdr:colOff>
                    <xdr:row>67</xdr:row>
                    <xdr:rowOff>19050</xdr:rowOff>
                  </from>
                  <to>
                    <xdr:col>6</xdr:col>
                    <xdr:colOff>409575</xdr:colOff>
                    <xdr:row>67</xdr:row>
                    <xdr:rowOff>304800</xdr:rowOff>
                  </to>
                </anchor>
              </controlPr>
            </control>
          </mc:Choice>
        </mc:AlternateContent>
        <mc:AlternateContent xmlns:mc="http://schemas.openxmlformats.org/markup-compatibility/2006">
          <mc:Choice Requires="x14">
            <control shapeId="3305" r:id="rId10" name="Check Box 233">
              <controlPr locked="0" defaultSize="0" autoFill="0" autoLine="0" autoPict="0">
                <anchor moveWithCells="1">
                  <from>
                    <xdr:col>5</xdr:col>
                    <xdr:colOff>19050</xdr:colOff>
                    <xdr:row>68</xdr:row>
                    <xdr:rowOff>19050</xdr:rowOff>
                  </from>
                  <to>
                    <xdr:col>6</xdr:col>
                    <xdr:colOff>0</xdr:colOff>
                    <xdr:row>69</xdr:row>
                    <xdr:rowOff>0</xdr:rowOff>
                  </to>
                </anchor>
              </controlPr>
            </control>
          </mc:Choice>
        </mc:AlternateContent>
        <mc:AlternateContent xmlns:mc="http://schemas.openxmlformats.org/markup-compatibility/2006">
          <mc:Choice Requires="x14">
            <control shapeId="3306" r:id="rId11" name="Check Box 234">
              <controlPr locked="0" defaultSize="0" autoFill="0" autoLine="0" autoPict="0">
                <anchor moveWithCells="1">
                  <from>
                    <xdr:col>6</xdr:col>
                    <xdr:colOff>9525</xdr:colOff>
                    <xdr:row>68</xdr:row>
                    <xdr:rowOff>19050</xdr:rowOff>
                  </from>
                  <to>
                    <xdr:col>7</xdr:col>
                    <xdr:colOff>9525</xdr:colOff>
                    <xdr:row>68</xdr:row>
                    <xdr:rowOff>304800</xdr:rowOff>
                  </to>
                </anchor>
              </controlPr>
            </control>
          </mc:Choice>
        </mc:AlternateContent>
        <mc:AlternateContent xmlns:mc="http://schemas.openxmlformats.org/markup-compatibility/2006">
          <mc:Choice Requires="x14">
            <control shapeId="3315" r:id="rId12" name="Check Box 243">
              <controlPr locked="0" defaultSize="0" autoFill="0" autoLine="0" autoPict="0">
                <anchor moveWithCells="1">
                  <from>
                    <xdr:col>5</xdr:col>
                    <xdr:colOff>19050</xdr:colOff>
                    <xdr:row>70</xdr:row>
                    <xdr:rowOff>0</xdr:rowOff>
                  </from>
                  <to>
                    <xdr:col>6</xdr:col>
                    <xdr:colOff>0</xdr:colOff>
                    <xdr:row>71</xdr:row>
                    <xdr:rowOff>0</xdr:rowOff>
                  </to>
                </anchor>
              </controlPr>
            </control>
          </mc:Choice>
        </mc:AlternateContent>
        <mc:AlternateContent xmlns:mc="http://schemas.openxmlformats.org/markup-compatibility/2006">
          <mc:Choice Requires="x14">
            <control shapeId="3316" r:id="rId13" name="Check Box 244">
              <controlPr locked="0" defaultSize="0" autoFill="0" autoLine="0" autoPict="0">
                <anchor moveWithCells="1">
                  <from>
                    <xdr:col>6</xdr:col>
                    <xdr:colOff>9525</xdr:colOff>
                    <xdr:row>70</xdr:row>
                    <xdr:rowOff>0</xdr:rowOff>
                  </from>
                  <to>
                    <xdr:col>7</xdr:col>
                    <xdr:colOff>9525</xdr:colOff>
                    <xdr:row>71</xdr:row>
                    <xdr:rowOff>0</xdr:rowOff>
                  </to>
                </anchor>
              </controlPr>
            </control>
          </mc:Choice>
        </mc:AlternateContent>
        <mc:AlternateContent xmlns:mc="http://schemas.openxmlformats.org/markup-compatibility/2006">
          <mc:Choice Requires="x14">
            <control shapeId="3319" r:id="rId14" name="Check Box 247">
              <controlPr locked="0" defaultSize="0" autoFill="0" autoLine="0" autoPict="0">
                <anchor moveWithCells="1">
                  <from>
                    <xdr:col>5</xdr:col>
                    <xdr:colOff>19050</xdr:colOff>
                    <xdr:row>71</xdr:row>
                    <xdr:rowOff>19050</xdr:rowOff>
                  </from>
                  <to>
                    <xdr:col>6</xdr:col>
                    <xdr:colOff>0</xdr:colOff>
                    <xdr:row>71</xdr:row>
                    <xdr:rowOff>314325</xdr:rowOff>
                  </to>
                </anchor>
              </controlPr>
            </control>
          </mc:Choice>
        </mc:AlternateContent>
        <mc:AlternateContent xmlns:mc="http://schemas.openxmlformats.org/markup-compatibility/2006">
          <mc:Choice Requires="x14">
            <control shapeId="3320" r:id="rId15" name="Check Box 248">
              <controlPr locked="0" defaultSize="0" autoFill="0" autoLine="0" autoPict="0">
                <anchor moveWithCells="1">
                  <from>
                    <xdr:col>6</xdr:col>
                    <xdr:colOff>9525</xdr:colOff>
                    <xdr:row>71</xdr:row>
                    <xdr:rowOff>19050</xdr:rowOff>
                  </from>
                  <to>
                    <xdr:col>7</xdr:col>
                    <xdr:colOff>9525</xdr:colOff>
                    <xdr:row>71</xdr:row>
                    <xdr:rowOff>304800</xdr:rowOff>
                  </to>
                </anchor>
              </controlPr>
            </control>
          </mc:Choice>
        </mc:AlternateContent>
        <mc:AlternateContent xmlns:mc="http://schemas.openxmlformats.org/markup-compatibility/2006">
          <mc:Choice Requires="x14">
            <control shapeId="3321" r:id="rId16" name="Check Box 249">
              <controlPr locked="0" defaultSize="0" autoFill="0" autoLine="0" autoPict="0">
                <anchor moveWithCells="1">
                  <from>
                    <xdr:col>5</xdr:col>
                    <xdr:colOff>19050</xdr:colOff>
                    <xdr:row>72</xdr:row>
                    <xdr:rowOff>19050</xdr:rowOff>
                  </from>
                  <to>
                    <xdr:col>6</xdr:col>
                    <xdr:colOff>0</xdr:colOff>
                    <xdr:row>72</xdr:row>
                    <xdr:rowOff>314325</xdr:rowOff>
                  </to>
                </anchor>
              </controlPr>
            </control>
          </mc:Choice>
        </mc:AlternateContent>
        <mc:AlternateContent xmlns:mc="http://schemas.openxmlformats.org/markup-compatibility/2006">
          <mc:Choice Requires="x14">
            <control shapeId="3322" r:id="rId17" name="Check Box 250">
              <controlPr locked="0" defaultSize="0" autoFill="0" autoLine="0" autoPict="0">
                <anchor moveWithCells="1">
                  <from>
                    <xdr:col>6</xdr:col>
                    <xdr:colOff>9525</xdr:colOff>
                    <xdr:row>72</xdr:row>
                    <xdr:rowOff>19050</xdr:rowOff>
                  </from>
                  <to>
                    <xdr:col>7</xdr:col>
                    <xdr:colOff>9525</xdr:colOff>
                    <xdr:row>72</xdr:row>
                    <xdr:rowOff>304800</xdr:rowOff>
                  </to>
                </anchor>
              </controlPr>
            </control>
          </mc:Choice>
        </mc:AlternateContent>
        <mc:AlternateContent xmlns:mc="http://schemas.openxmlformats.org/markup-compatibility/2006">
          <mc:Choice Requires="x14">
            <control shapeId="3330" r:id="rId18" name="Check Box 258">
              <controlPr locked="0" defaultSize="0" autoFill="0" autoLine="0" autoPict="0">
                <anchor moveWithCells="1">
                  <from>
                    <xdr:col>5</xdr:col>
                    <xdr:colOff>19050</xdr:colOff>
                    <xdr:row>85</xdr:row>
                    <xdr:rowOff>19050</xdr:rowOff>
                  </from>
                  <to>
                    <xdr:col>6</xdr:col>
                    <xdr:colOff>0</xdr:colOff>
                    <xdr:row>85</xdr:row>
                    <xdr:rowOff>314325</xdr:rowOff>
                  </to>
                </anchor>
              </controlPr>
            </control>
          </mc:Choice>
        </mc:AlternateContent>
        <mc:AlternateContent xmlns:mc="http://schemas.openxmlformats.org/markup-compatibility/2006">
          <mc:Choice Requires="x14">
            <control shapeId="3333" r:id="rId19" name="Check Box 261">
              <controlPr locked="0" defaultSize="0" autoFill="0" autoLine="0" autoPict="0">
                <anchor moveWithCells="1">
                  <from>
                    <xdr:col>6</xdr:col>
                    <xdr:colOff>9525</xdr:colOff>
                    <xdr:row>85</xdr:row>
                    <xdr:rowOff>19050</xdr:rowOff>
                  </from>
                  <to>
                    <xdr:col>7</xdr:col>
                    <xdr:colOff>9525</xdr:colOff>
                    <xdr:row>85</xdr:row>
                    <xdr:rowOff>314325</xdr:rowOff>
                  </to>
                </anchor>
              </controlPr>
            </control>
          </mc:Choice>
        </mc:AlternateContent>
        <mc:AlternateContent xmlns:mc="http://schemas.openxmlformats.org/markup-compatibility/2006">
          <mc:Choice Requires="x14">
            <control shapeId="3354" r:id="rId20" name="Check Box 282">
              <controlPr locked="0" defaultSize="0" autoFill="0" autoLine="0" autoPict="0">
                <anchor moveWithCells="1">
                  <from>
                    <xdr:col>5</xdr:col>
                    <xdr:colOff>19050</xdr:colOff>
                    <xdr:row>55</xdr:row>
                    <xdr:rowOff>38100</xdr:rowOff>
                  </from>
                  <to>
                    <xdr:col>5</xdr:col>
                    <xdr:colOff>390525</xdr:colOff>
                    <xdr:row>55</xdr:row>
                    <xdr:rowOff>323850</xdr:rowOff>
                  </to>
                </anchor>
              </controlPr>
            </control>
          </mc:Choice>
        </mc:AlternateContent>
        <mc:AlternateContent xmlns:mc="http://schemas.openxmlformats.org/markup-compatibility/2006">
          <mc:Choice Requires="x14">
            <control shapeId="3355" r:id="rId21" name="Check Box 283">
              <controlPr locked="0" defaultSize="0" autoFill="0" autoLine="0" autoPict="0">
                <anchor moveWithCells="1">
                  <from>
                    <xdr:col>6</xdr:col>
                    <xdr:colOff>9525</xdr:colOff>
                    <xdr:row>55</xdr:row>
                    <xdr:rowOff>19050</xdr:rowOff>
                  </from>
                  <to>
                    <xdr:col>6</xdr:col>
                    <xdr:colOff>400050</xdr:colOff>
                    <xdr:row>55</xdr:row>
                    <xdr:rowOff>323850</xdr:rowOff>
                  </to>
                </anchor>
              </controlPr>
            </control>
          </mc:Choice>
        </mc:AlternateContent>
        <mc:AlternateContent xmlns:mc="http://schemas.openxmlformats.org/markup-compatibility/2006">
          <mc:Choice Requires="x14">
            <control shapeId="3356" r:id="rId22" name="Check Box 284">
              <controlPr locked="0" defaultSize="0" autoFill="0" autoLine="0" autoPict="0">
                <anchor moveWithCells="1">
                  <from>
                    <xdr:col>5</xdr:col>
                    <xdr:colOff>19050</xdr:colOff>
                    <xdr:row>55</xdr:row>
                    <xdr:rowOff>19050</xdr:rowOff>
                  </from>
                  <to>
                    <xdr:col>5</xdr:col>
                    <xdr:colOff>381000</xdr:colOff>
                    <xdr:row>55</xdr:row>
                    <xdr:rowOff>323850</xdr:rowOff>
                  </to>
                </anchor>
              </controlPr>
            </control>
          </mc:Choice>
        </mc:AlternateContent>
        <mc:AlternateContent xmlns:mc="http://schemas.openxmlformats.org/markup-compatibility/2006">
          <mc:Choice Requires="x14">
            <control shapeId="3357" r:id="rId23" name="Check Box 285">
              <controlPr locked="0" defaultSize="0" autoFill="0" autoLine="0" autoPict="0">
                <anchor moveWithCells="1">
                  <from>
                    <xdr:col>6</xdr:col>
                    <xdr:colOff>9525</xdr:colOff>
                    <xdr:row>55</xdr:row>
                    <xdr:rowOff>19050</xdr:rowOff>
                  </from>
                  <to>
                    <xdr:col>6</xdr:col>
                    <xdr:colOff>419100</xdr:colOff>
                    <xdr:row>55</xdr:row>
                    <xdr:rowOff>323850</xdr:rowOff>
                  </to>
                </anchor>
              </controlPr>
            </control>
          </mc:Choice>
        </mc:AlternateContent>
        <mc:AlternateContent xmlns:mc="http://schemas.openxmlformats.org/markup-compatibility/2006">
          <mc:Choice Requires="x14">
            <control shapeId="3358" r:id="rId24" name="Check Box 286">
              <controlPr locked="0" defaultSize="0" autoFill="0" autoLine="0" autoPict="0">
                <anchor moveWithCells="1">
                  <from>
                    <xdr:col>6</xdr:col>
                    <xdr:colOff>9525</xdr:colOff>
                    <xdr:row>55</xdr:row>
                    <xdr:rowOff>19050</xdr:rowOff>
                  </from>
                  <to>
                    <xdr:col>6</xdr:col>
                    <xdr:colOff>400050</xdr:colOff>
                    <xdr:row>55</xdr:row>
                    <xdr:rowOff>323850</xdr:rowOff>
                  </to>
                </anchor>
              </controlPr>
            </control>
          </mc:Choice>
        </mc:AlternateContent>
        <mc:AlternateContent xmlns:mc="http://schemas.openxmlformats.org/markup-compatibility/2006">
          <mc:Choice Requires="x14">
            <control shapeId="3361" r:id="rId25" name="Check Box 289">
              <controlPr locked="0" defaultSize="0" autoFill="0" autoLine="0" autoPict="0">
                <anchor moveWithCells="1">
                  <from>
                    <xdr:col>5</xdr:col>
                    <xdr:colOff>19050</xdr:colOff>
                    <xdr:row>56</xdr:row>
                    <xdr:rowOff>38100</xdr:rowOff>
                  </from>
                  <to>
                    <xdr:col>5</xdr:col>
                    <xdr:colOff>390525</xdr:colOff>
                    <xdr:row>57</xdr:row>
                    <xdr:rowOff>0</xdr:rowOff>
                  </to>
                </anchor>
              </controlPr>
            </control>
          </mc:Choice>
        </mc:AlternateContent>
        <mc:AlternateContent xmlns:mc="http://schemas.openxmlformats.org/markup-compatibility/2006">
          <mc:Choice Requires="x14">
            <control shapeId="3362" r:id="rId26" name="Check Box 290">
              <controlPr locked="0" defaultSize="0" autoFill="0" autoLine="0" autoPict="0">
                <anchor moveWithCells="1">
                  <from>
                    <xdr:col>6</xdr:col>
                    <xdr:colOff>9525</xdr:colOff>
                    <xdr:row>56</xdr:row>
                    <xdr:rowOff>19050</xdr:rowOff>
                  </from>
                  <to>
                    <xdr:col>6</xdr:col>
                    <xdr:colOff>400050</xdr:colOff>
                    <xdr:row>56</xdr:row>
                    <xdr:rowOff>304800</xdr:rowOff>
                  </to>
                </anchor>
              </controlPr>
            </control>
          </mc:Choice>
        </mc:AlternateContent>
        <mc:AlternateContent xmlns:mc="http://schemas.openxmlformats.org/markup-compatibility/2006">
          <mc:Choice Requires="x14">
            <control shapeId="3363" r:id="rId27" name="Check Box 291">
              <controlPr locked="0" defaultSize="0" autoFill="0" autoLine="0" autoPict="0">
                <anchor moveWithCells="1">
                  <from>
                    <xdr:col>5</xdr:col>
                    <xdr:colOff>19050</xdr:colOff>
                    <xdr:row>56</xdr:row>
                    <xdr:rowOff>19050</xdr:rowOff>
                  </from>
                  <to>
                    <xdr:col>5</xdr:col>
                    <xdr:colOff>381000</xdr:colOff>
                    <xdr:row>56</xdr:row>
                    <xdr:rowOff>295275</xdr:rowOff>
                  </to>
                </anchor>
              </controlPr>
            </control>
          </mc:Choice>
        </mc:AlternateContent>
        <mc:AlternateContent xmlns:mc="http://schemas.openxmlformats.org/markup-compatibility/2006">
          <mc:Choice Requires="x14">
            <control shapeId="3364" r:id="rId28" name="Check Box 292">
              <controlPr locked="0" defaultSize="0" autoFill="0" autoLine="0" autoPict="0">
                <anchor moveWithCells="1">
                  <from>
                    <xdr:col>6</xdr:col>
                    <xdr:colOff>9525</xdr:colOff>
                    <xdr:row>56</xdr:row>
                    <xdr:rowOff>19050</xdr:rowOff>
                  </from>
                  <to>
                    <xdr:col>6</xdr:col>
                    <xdr:colOff>419100</xdr:colOff>
                    <xdr:row>57</xdr:row>
                    <xdr:rowOff>0</xdr:rowOff>
                  </to>
                </anchor>
              </controlPr>
            </control>
          </mc:Choice>
        </mc:AlternateContent>
        <mc:AlternateContent xmlns:mc="http://schemas.openxmlformats.org/markup-compatibility/2006">
          <mc:Choice Requires="x14">
            <control shapeId="3365" r:id="rId29" name="Check Box 293">
              <controlPr locked="0" defaultSize="0" autoFill="0" autoLine="0" autoPict="0">
                <anchor moveWithCells="1">
                  <from>
                    <xdr:col>6</xdr:col>
                    <xdr:colOff>9525</xdr:colOff>
                    <xdr:row>56</xdr:row>
                    <xdr:rowOff>47625</xdr:rowOff>
                  </from>
                  <to>
                    <xdr:col>6</xdr:col>
                    <xdr:colOff>409575</xdr:colOff>
                    <xdr:row>56</xdr:row>
                    <xdr:rowOff>276225</xdr:rowOff>
                  </to>
                </anchor>
              </controlPr>
            </control>
          </mc:Choice>
        </mc:AlternateContent>
        <mc:AlternateContent xmlns:mc="http://schemas.openxmlformats.org/markup-compatibility/2006">
          <mc:Choice Requires="x14">
            <control shapeId="3359" r:id="rId30" name="Check Box 287">
              <controlPr locked="0" defaultSize="0" autoFill="0" autoLine="0" autoPict="0">
                <anchor moveWithCells="1">
                  <from>
                    <xdr:col>6</xdr:col>
                    <xdr:colOff>9525</xdr:colOff>
                    <xdr:row>57</xdr:row>
                    <xdr:rowOff>19050</xdr:rowOff>
                  </from>
                  <to>
                    <xdr:col>6</xdr:col>
                    <xdr:colOff>400050</xdr:colOff>
                    <xdr:row>58</xdr:row>
                    <xdr:rowOff>0</xdr:rowOff>
                  </to>
                </anchor>
              </controlPr>
            </control>
          </mc:Choice>
        </mc:AlternateContent>
        <mc:AlternateContent xmlns:mc="http://schemas.openxmlformats.org/markup-compatibility/2006">
          <mc:Choice Requires="x14">
            <control shapeId="3360" r:id="rId31" name="Check Box 288">
              <controlPr locked="0" defaultSize="0" autoFill="0" autoLine="0" autoPict="0">
                <anchor moveWithCells="1">
                  <from>
                    <xdr:col>5</xdr:col>
                    <xdr:colOff>19050</xdr:colOff>
                    <xdr:row>57</xdr:row>
                    <xdr:rowOff>19050</xdr:rowOff>
                  </from>
                  <to>
                    <xdr:col>5</xdr:col>
                    <xdr:colOff>381000</xdr:colOff>
                    <xdr:row>58</xdr:row>
                    <xdr:rowOff>0</xdr:rowOff>
                  </to>
                </anchor>
              </controlPr>
            </control>
          </mc:Choice>
        </mc:AlternateContent>
        <mc:AlternateContent xmlns:mc="http://schemas.openxmlformats.org/markup-compatibility/2006">
          <mc:Choice Requires="x14">
            <control shapeId="3366" r:id="rId32" name="Check Box 294">
              <controlPr locked="0" defaultSize="0" autoFill="0" autoLine="0" autoPict="0">
                <anchor moveWithCells="1">
                  <from>
                    <xdr:col>6</xdr:col>
                    <xdr:colOff>9525</xdr:colOff>
                    <xdr:row>58</xdr:row>
                    <xdr:rowOff>19050</xdr:rowOff>
                  </from>
                  <to>
                    <xdr:col>6</xdr:col>
                    <xdr:colOff>400050</xdr:colOff>
                    <xdr:row>59</xdr:row>
                    <xdr:rowOff>0</xdr:rowOff>
                  </to>
                </anchor>
              </controlPr>
            </control>
          </mc:Choice>
        </mc:AlternateContent>
        <mc:AlternateContent xmlns:mc="http://schemas.openxmlformats.org/markup-compatibility/2006">
          <mc:Choice Requires="x14">
            <control shapeId="3367" r:id="rId33" name="Check Box 295">
              <controlPr locked="0" defaultSize="0" autoFill="0" autoLine="0" autoPict="0">
                <anchor moveWithCells="1">
                  <from>
                    <xdr:col>5</xdr:col>
                    <xdr:colOff>19050</xdr:colOff>
                    <xdr:row>58</xdr:row>
                    <xdr:rowOff>19050</xdr:rowOff>
                  </from>
                  <to>
                    <xdr:col>5</xdr:col>
                    <xdr:colOff>381000</xdr:colOff>
                    <xdr:row>59</xdr:row>
                    <xdr:rowOff>0</xdr:rowOff>
                  </to>
                </anchor>
              </controlPr>
            </control>
          </mc:Choice>
        </mc:AlternateContent>
        <mc:AlternateContent xmlns:mc="http://schemas.openxmlformats.org/markup-compatibility/2006">
          <mc:Choice Requires="x14">
            <control shapeId="3334" r:id="rId34" name="Check Box 262">
              <controlPr locked="0" defaultSize="0" autoFill="0" autoLine="0" autoPict="0">
                <anchor moveWithCells="1">
                  <from>
                    <xdr:col>5</xdr:col>
                    <xdr:colOff>19050</xdr:colOff>
                    <xdr:row>89</xdr:row>
                    <xdr:rowOff>19050</xdr:rowOff>
                  </from>
                  <to>
                    <xdr:col>6</xdr:col>
                    <xdr:colOff>0</xdr:colOff>
                    <xdr:row>90</xdr:row>
                    <xdr:rowOff>0</xdr:rowOff>
                  </to>
                </anchor>
              </controlPr>
            </control>
          </mc:Choice>
        </mc:AlternateContent>
        <mc:AlternateContent xmlns:mc="http://schemas.openxmlformats.org/markup-compatibility/2006">
          <mc:Choice Requires="x14">
            <control shapeId="3335" r:id="rId35" name="Check Box 263">
              <controlPr locked="0" defaultSize="0" autoFill="0" autoLine="0" autoPict="0">
                <anchor moveWithCells="1">
                  <from>
                    <xdr:col>6</xdr:col>
                    <xdr:colOff>9525</xdr:colOff>
                    <xdr:row>89</xdr:row>
                    <xdr:rowOff>19050</xdr:rowOff>
                  </from>
                  <to>
                    <xdr:col>7</xdr:col>
                    <xdr:colOff>9525</xdr:colOff>
                    <xdr:row>90</xdr:row>
                    <xdr:rowOff>0</xdr:rowOff>
                  </to>
                </anchor>
              </controlPr>
            </control>
          </mc:Choice>
        </mc:AlternateContent>
        <mc:AlternateContent xmlns:mc="http://schemas.openxmlformats.org/markup-compatibility/2006">
          <mc:Choice Requires="x14">
            <control shapeId="3381" r:id="rId36" name="Check Box 309">
              <controlPr locked="0" defaultSize="0" autoFill="0" autoLine="0" autoPict="0">
                <anchor moveWithCells="1">
                  <from>
                    <xdr:col>5</xdr:col>
                    <xdr:colOff>19050</xdr:colOff>
                    <xdr:row>53</xdr:row>
                    <xdr:rowOff>0</xdr:rowOff>
                  </from>
                  <to>
                    <xdr:col>5</xdr:col>
                    <xdr:colOff>390525</xdr:colOff>
                    <xdr:row>53</xdr:row>
                    <xdr:rowOff>276225</xdr:rowOff>
                  </to>
                </anchor>
              </controlPr>
            </control>
          </mc:Choice>
        </mc:AlternateContent>
        <mc:AlternateContent xmlns:mc="http://schemas.openxmlformats.org/markup-compatibility/2006">
          <mc:Choice Requires="x14">
            <control shapeId="3382" r:id="rId37" name="Check Box 310">
              <controlPr locked="0" defaultSize="0" autoFill="0" autoLine="0" autoPict="0">
                <anchor moveWithCells="1">
                  <from>
                    <xdr:col>6</xdr:col>
                    <xdr:colOff>9525</xdr:colOff>
                    <xdr:row>53</xdr:row>
                    <xdr:rowOff>0</xdr:rowOff>
                  </from>
                  <to>
                    <xdr:col>6</xdr:col>
                    <xdr:colOff>428625</xdr:colOff>
                    <xdr:row>53</xdr:row>
                    <xdr:rowOff>276225</xdr:rowOff>
                  </to>
                </anchor>
              </controlPr>
            </control>
          </mc:Choice>
        </mc:AlternateContent>
        <mc:AlternateContent xmlns:mc="http://schemas.openxmlformats.org/markup-compatibility/2006">
          <mc:Choice Requires="x14">
            <control shapeId="3375" r:id="rId38" name="Check Box 303">
              <controlPr locked="0" defaultSize="0" autoFill="0" autoLine="0" autoPict="0">
                <anchor moveWithCells="1">
                  <from>
                    <xdr:col>5</xdr:col>
                    <xdr:colOff>19050</xdr:colOff>
                    <xdr:row>51</xdr:row>
                    <xdr:rowOff>19050</xdr:rowOff>
                  </from>
                  <to>
                    <xdr:col>5</xdr:col>
                    <xdr:colOff>390525</xdr:colOff>
                    <xdr:row>51</xdr:row>
                    <xdr:rowOff>276225</xdr:rowOff>
                  </to>
                </anchor>
              </controlPr>
            </control>
          </mc:Choice>
        </mc:AlternateContent>
        <mc:AlternateContent xmlns:mc="http://schemas.openxmlformats.org/markup-compatibility/2006">
          <mc:Choice Requires="x14">
            <control shapeId="3376" r:id="rId39" name="Check Box 304">
              <controlPr locked="0" defaultSize="0" autoFill="0" autoLine="0" autoPict="0">
                <anchor moveWithCells="1">
                  <from>
                    <xdr:col>6</xdr:col>
                    <xdr:colOff>9525</xdr:colOff>
                    <xdr:row>51</xdr:row>
                    <xdr:rowOff>19050</xdr:rowOff>
                  </from>
                  <to>
                    <xdr:col>6</xdr:col>
                    <xdr:colOff>419100</xdr:colOff>
                    <xdr:row>52</xdr:row>
                    <xdr:rowOff>0</xdr:rowOff>
                  </to>
                </anchor>
              </controlPr>
            </control>
          </mc:Choice>
        </mc:AlternateContent>
        <mc:AlternateContent xmlns:mc="http://schemas.openxmlformats.org/markup-compatibility/2006">
          <mc:Choice Requires="x14">
            <control shapeId="3383" r:id="rId40" name="Check Box 311">
              <controlPr locked="0" defaultSize="0" autoFill="0" autoLine="0" autoPict="0">
                <anchor moveWithCells="1">
                  <from>
                    <xdr:col>5</xdr:col>
                    <xdr:colOff>19050</xdr:colOff>
                    <xdr:row>52</xdr:row>
                    <xdr:rowOff>19050</xdr:rowOff>
                  </from>
                  <to>
                    <xdr:col>5</xdr:col>
                    <xdr:colOff>390525</xdr:colOff>
                    <xdr:row>53</xdr:row>
                    <xdr:rowOff>66675</xdr:rowOff>
                  </to>
                </anchor>
              </controlPr>
            </control>
          </mc:Choice>
        </mc:AlternateContent>
        <mc:AlternateContent xmlns:mc="http://schemas.openxmlformats.org/markup-compatibility/2006">
          <mc:Choice Requires="x14">
            <control shapeId="3384" r:id="rId41" name="Check Box 312">
              <controlPr locked="0" defaultSize="0" autoFill="0" autoLine="0" autoPict="0">
                <anchor moveWithCells="1">
                  <from>
                    <xdr:col>6</xdr:col>
                    <xdr:colOff>9525</xdr:colOff>
                    <xdr:row>52</xdr:row>
                    <xdr:rowOff>19050</xdr:rowOff>
                  </from>
                  <to>
                    <xdr:col>6</xdr:col>
                    <xdr:colOff>419100</xdr:colOff>
                    <xdr:row>53</xdr:row>
                    <xdr:rowOff>66675</xdr:rowOff>
                  </to>
                </anchor>
              </controlPr>
            </control>
          </mc:Choice>
        </mc:AlternateContent>
        <mc:AlternateContent xmlns:mc="http://schemas.openxmlformats.org/markup-compatibility/2006">
          <mc:Choice Requires="x14">
            <control shapeId="3385" r:id="rId42" name="Check Box 313">
              <controlPr locked="0" defaultSize="0" autoFill="0" autoLine="0" autoPict="0">
                <anchor moveWithCells="1">
                  <from>
                    <xdr:col>5</xdr:col>
                    <xdr:colOff>19050</xdr:colOff>
                    <xdr:row>52</xdr:row>
                    <xdr:rowOff>0</xdr:rowOff>
                  </from>
                  <to>
                    <xdr:col>5</xdr:col>
                    <xdr:colOff>390525</xdr:colOff>
                    <xdr:row>53</xdr:row>
                    <xdr:rowOff>9525</xdr:rowOff>
                  </to>
                </anchor>
              </controlPr>
            </control>
          </mc:Choice>
        </mc:AlternateContent>
        <mc:AlternateContent xmlns:mc="http://schemas.openxmlformats.org/markup-compatibility/2006">
          <mc:Choice Requires="x14">
            <control shapeId="3386" r:id="rId43" name="Check Box 314">
              <controlPr locked="0" defaultSize="0" autoFill="0" autoLine="0" autoPict="0">
                <anchor moveWithCells="1">
                  <from>
                    <xdr:col>6</xdr:col>
                    <xdr:colOff>9525</xdr:colOff>
                    <xdr:row>52</xdr:row>
                    <xdr:rowOff>0</xdr:rowOff>
                  </from>
                  <to>
                    <xdr:col>6</xdr:col>
                    <xdr:colOff>428625</xdr:colOff>
                    <xdr:row>53</xdr:row>
                    <xdr:rowOff>19050</xdr:rowOff>
                  </to>
                </anchor>
              </controlPr>
            </control>
          </mc:Choice>
        </mc:AlternateContent>
        <mc:AlternateContent xmlns:mc="http://schemas.openxmlformats.org/markup-compatibility/2006">
          <mc:Choice Requires="x14">
            <control shapeId="3371" r:id="rId44" name="Check Box 299">
              <controlPr locked="0" defaultSize="0" autoFill="0" autoLine="0" autoPict="0">
                <anchor moveWithCells="1">
                  <from>
                    <xdr:col>5</xdr:col>
                    <xdr:colOff>19050</xdr:colOff>
                    <xdr:row>50</xdr:row>
                    <xdr:rowOff>19050</xdr:rowOff>
                  </from>
                  <to>
                    <xdr:col>5</xdr:col>
                    <xdr:colOff>390525</xdr:colOff>
                    <xdr:row>50</xdr:row>
                    <xdr:rowOff>361950</xdr:rowOff>
                  </to>
                </anchor>
              </controlPr>
            </control>
          </mc:Choice>
        </mc:AlternateContent>
        <mc:AlternateContent xmlns:mc="http://schemas.openxmlformats.org/markup-compatibility/2006">
          <mc:Choice Requires="x14">
            <control shapeId="3372" r:id="rId45" name="Check Box 300">
              <controlPr locked="0" defaultSize="0" autoFill="0" autoLine="0" autoPict="0">
                <anchor moveWithCells="1">
                  <from>
                    <xdr:col>6</xdr:col>
                    <xdr:colOff>9525</xdr:colOff>
                    <xdr:row>50</xdr:row>
                    <xdr:rowOff>19050</xdr:rowOff>
                  </from>
                  <to>
                    <xdr:col>6</xdr:col>
                    <xdr:colOff>419100</xdr:colOff>
                    <xdr:row>50</xdr:row>
                    <xdr:rowOff>361950</xdr:rowOff>
                  </to>
                </anchor>
              </controlPr>
            </control>
          </mc:Choice>
        </mc:AlternateContent>
        <mc:AlternateContent xmlns:mc="http://schemas.openxmlformats.org/markup-compatibility/2006">
          <mc:Choice Requires="x14">
            <control shapeId="3373" r:id="rId46" name="Check Box 301">
              <controlPr locked="0" defaultSize="0" autoFill="0" autoLine="0" autoPict="0">
                <anchor moveWithCells="1">
                  <from>
                    <xdr:col>5</xdr:col>
                    <xdr:colOff>19050</xdr:colOff>
                    <xdr:row>50</xdr:row>
                    <xdr:rowOff>0</xdr:rowOff>
                  </from>
                  <to>
                    <xdr:col>5</xdr:col>
                    <xdr:colOff>390525</xdr:colOff>
                    <xdr:row>50</xdr:row>
                    <xdr:rowOff>333375</xdr:rowOff>
                  </to>
                </anchor>
              </controlPr>
            </control>
          </mc:Choice>
        </mc:AlternateContent>
        <mc:AlternateContent xmlns:mc="http://schemas.openxmlformats.org/markup-compatibility/2006">
          <mc:Choice Requires="x14">
            <control shapeId="3374" r:id="rId47" name="Check Box 302">
              <controlPr locked="0" defaultSize="0" autoFill="0" autoLine="0" autoPict="0">
                <anchor moveWithCells="1">
                  <from>
                    <xdr:col>6</xdr:col>
                    <xdr:colOff>9525</xdr:colOff>
                    <xdr:row>50</xdr:row>
                    <xdr:rowOff>0</xdr:rowOff>
                  </from>
                  <to>
                    <xdr:col>6</xdr:col>
                    <xdr:colOff>428625</xdr:colOff>
                    <xdr:row>50</xdr:row>
                    <xdr:rowOff>342900</xdr:rowOff>
                  </to>
                </anchor>
              </controlPr>
            </control>
          </mc:Choice>
        </mc:AlternateContent>
        <mc:AlternateContent xmlns:mc="http://schemas.openxmlformats.org/markup-compatibility/2006">
          <mc:Choice Requires="x14">
            <control shapeId="3387" r:id="rId48" name="Check Box 315">
              <controlPr locked="0" defaultSize="0" autoFill="0" autoLine="0" autoPict="0">
                <anchor moveWithCells="1">
                  <from>
                    <xdr:col>5</xdr:col>
                    <xdr:colOff>19050</xdr:colOff>
                    <xdr:row>6</xdr:row>
                    <xdr:rowOff>19050</xdr:rowOff>
                  </from>
                  <to>
                    <xdr:col>5</xdr:col>
                    <xdr:colOff>390525</xdr:colOff>
                    <xdr:row>7</xdr:row>
                    <xdr:rowOff>47625</xdr:rowOff>
                  </to>
                </anchor>
              </controlPr>
            </control>
          </mc:Choice>
        </mc:AlternateContent>
        <mc:AlternateContent xmlns:mc="http://schemas.openxmlformats.org/markup-compatibility/2006">
          <mc:Choice Requires="x14">
            <control shapeId="3388" r:id="rId49" name="Check Box 316">
              <controlPr locked="0" defaultSize="0" autoFill="0" autoLine="0" autoPict="0">
                <anchor moveWithCells="1">
                  <from>
                    <xdr:col>6</xdr:col>
                    <xdr:colOff>9525</xdr:colOff>
                    <xdr:row>6</xdr:row>
                    <xdr:rowOff>19050</xdr:rowOff>
                  </from>
                  <to>
                    <xdr:col>6</xdr:col>
                    <xdr:colOff>419100</xdr:colOff>
                    <xdr:row>7</xdr:row>
                    <xdr:rowOff>47625</xdr:rowOff>
                  </to>
                </anchor>
              </controlPr>
            </control>
          </mc:Choice>
        </mc:AlternateContent>
        <mc:AlternateContent xmlns:mc="http://schemas.openxmlformats.org/markup-compatibility/2006">
          <mc:Choice Requires="x14">
            <control shapeId="3389" r:id="rId50" name="Check Box 317">
              <controlPr locked="0" defaultSize="0" autoFill="0" autoLine="0" autoPict="0">
                <anchor moveWithCells="1">
                  <from>
                    <xdr:col>5</xdr:col>
                    <xdr:colOff>19050</xdr:colOff>
                    <xdr:row>6</xdr:row>
                    <xdr:rowOff>0</xdr:rowOff>
                  </from>
                  <to>
                    <xdr:col>5</xdr:col>
                    <xdr:colOff>390525</xdr:colOff>
                    <xdr:row>7</xdr:row>
                    <xdr:rowOff>9525</xdr:rowOff>
                  </to>
                </anchor>
              </controlPr>
            </control>
          </mc:Choice>
        </mc:AlternateContent>
        <mc:AlternateContent xmlns:mc="http://schemas.openxmlformats.org/markup-compatibility/2006">
          <mc:Choice Requires="x14">
            <control shapeId="3390" r:id="rId51" name="Check Box 318">
              <controlPr locked="0" defaultSize="0" autoFill="0" autoLine="0" autoPict="0">
                <anchor moveWithCells="1">
                  <from>
                    <xdr:col>6</xdr:col>
                    <xdr:colOff>9525</xdr:colOff>
                    <xdr:row>6</xdr:row>
                    <xdr:rowOff>0</xdr:rowOff>
                  </from>
                  <to>
                    <xdr:col>6</xdr:col>
                    <xdr:colOff>428625</xdr:colOff>
                    <xdr:row>7</xdr:row>
                    <xdr:rowOff>19050</xdr:rowOff>
                  </to>
                </anchor>
              </controlPr>
            </control>
          </mc:Choice>
        </mc:AlternateContent>
        <mc:AlternateContent xmlns:mc="http://schemas.openxmlformats.org/markup-compatibility/2006">
          <mc:Choice Requires="x14">
            <control shapeId="3391" r:id="rId52" name="Check Box 319">
              <controlPr locked="0" defaultSize="0" autoFill="0" autoLine="0" autoPict="0">
                <anchor moveWithCells="1">
                  <from>
                    <xdr:col>5</xdr:col>
                    <xdr:colOff>19050</xdr:colOff>
                    <xdr:row>7</xdr:row>
                    <xdr:rowOff>19050</xdr:rowOff>
                  </from>
                  <to>
                    <xdr:col>5</xdr:col>
                    <xdr:colOff>390525</xdr:colOff>
                    <xdr:row>8</xdr:row>
                    <xdr:rowOff>180975</xdr:rowOff>
                  </to>
                </anchor>
              </controlPr>
            </control>
          </mc:Choice>
        </mc:AlternateContent>
        <mc:AlternateContent xmlns:mc="http://schemas.openxmlformats.org/markup-compatibility/2006">
          <mc:Choice Requires="x14">
            <control shapeId="3392" r:id="rId53" name="Check Box 320">
              <controlPr locked="0" defaultSize="0" autoFill="0" autoLine="0" autoPict="0">
                <anchor moveWithCells="1">
                  <from>
                    <xdr:col>6</xdr:col>
                    <xdr:colOff>9525</xdr:colOff>
                    <xdr:row>7</xdr:row>
                    <xdr:rowOff>19050</xdr:rowOff>
                  </from>
                  <to>
                    <xdr:col>6</xdr:col>
                    <xdr:colOff>419100</xdr:colOff>
                    <xdr:row>8</xdr:row>
                    <xdr:rowOff>180975</xdr:rowOff>
                  </to>
                </anchor>
              </controlPr>
            </control>
          </mc:Choice>
        </mc:AlternateContent>
        <mc:AlternateContent xmlns:mc="http://schemas.openxmlformats.org/markup-compatibility/2006">
          <mc:Choice Requires="x14">
            <control shapeId="3393" r:id="rId54" name="Check Box 321">
              <controlPr locked="0" defaultSize="0" autoFill="0" autoLine="0" autoPict="0">
                <anchor moveWithCells="1">
                  <from>
                    <xdr:col>5</xdr:col>
                    <xdr:colOff>19050</xdr:colOff>
                    <xdr:row>7</xdr:row>
                    <xdr:rowOff>0</xdr:rowOff>
                  </from>
                  <to>
                    <xdr:col>5</xdr:col>
                    <xdr:colOff>390525</xdr:colOff>
                    <xdr:row>8</xdr:row>
                    <xdr:rowOff>142875</xdr:rowOff>
                  </to>
                </anchor>
              </controlPr>
            </control>
          </mc:Choice>
        </mc:AlternateContent>
        <mc:AlternateContent xmlns:mc="http://schemas.openxmlformats.org/markup-compatibility/2006">
          <mc:Choice Requires="x14">
            <control shapeId="3394" r:id="rId55" name="Check Box 322">
              <controlPr locked="0" defaultSize="0" autoFill="0" autoLine="0" autoPict="0">
                <anchor moveWithCells="1">
                  <from>
                    <xdr:col>6</xdr:col>
                    <xdr:colOff>9525</xdr:colOff>
                    <xdr:row>7</xdr:row>
                    <xdr:rowOff>0</xdr:rowOff>
                  </from>
                  <to>
                    <xdr:col>6</xdr:col>
                    <xdr:colOff>428625</xdr:colOff>
                    <xdr:row>8</xdr:row>
                    <xdr:rowOff>152400</xdr:rowOff>
                  </to>
                </anchor>
              </controlPr>
            </control>
          </mc:Choice>
        </mc:AlternateContent>
        <mc:AlternateContent xmlns:mc="http://schemas.openxmlformats.org/markup-compatibility/2006">
          <mc:Choice Requires="x14">
            <control shapeId="3395" r:id="rId56" name="Check Box 323">
              <controlPr locked="0" defaultSize="0" autoFill="0" autoLine="0" autoPict="0">
                <anchor moveWithCells="1">
                  <from>
                    <xdr:col>5</xdr:col>
                    <xdr:colOff>19050</xdr:colOff>
                    <xdr:row>8</xdr:row>
                    <xdr:rowOff>19050</xdr:rowOff>
                  </from>
                  <to>
                    <xdr:col>5</xdr:col>
                    <xdr:colOff>390525</xdr:colOff>
                    <xdr:row>9</xdr:row>
                    <xdr:rowOff>9525</xdr:rowOff>
                  </to>
                </anchor>
              </controlPr>
            </control>
          </mc:Choice>
        </mc:AlternateContent>
        <mc:AlternateContent xmlns:mc="http://schemas.openxmlformats.org/markup-compatibility/2006">
          <mc:Choice Requires="x14">
            <control shapeId="3396" r:id="rId57" name="Check Box 324">
              <controlPr locked="0" defaultSize="0" autoFill="0" autoLine="0" autoPict="0">
                <anchor moveWithCells="1">
                  <from>
                    <xdr:col>6</xdr:col>
                    <xdr:colOff>9525</xdr:colOff>
                    <xdr:row>8</xdr:row>
                    <xdr:rowOff>19050</xdr:rowOff>
                  </from>
                  <to>
                    <xdr:col>6</xdr:col>
                    <xdr:colOff>419100</xdr:colOff>
                    <xdr:row>9</xdr:row>
                    <xdr:rowOff>9525</xdr:rowOff>
                  </to>
                </anchor>
              </controlPr>
            </control>
          </mc:Choice>
        </mc:AlternateContent>
        <mc:AlternateContent xmlns:mc="http://schemas.openxmlformats.org/markup-compatibility/2006">
          <mc:Choice Requires="x14">
            <control shapeId="3397" r:id="rId58" name="Check Box 325">
              <controlPr locked="0" defaultSize="0" autoFill="0" autoLine="0" autoPict="0">
                <anchor moveWithCells="1">
                  <from>
                    <xdr:col>5</xdr:col>
                    <xdr:colOff>19050</xdr:colOff>
                    <xdr:row>8</xdr:row>
                    <xdr:rowOff>0</xdr:rowOff>
                  </from>
                  <to>
                    <xdr:col>5</xdr:col>
                    <xdr:colOff>390525</xdr:colOff>
                    <xdr:row>8</xdr:row>
                    <xdr:rowOff>333375</xdr:rowOff>
                  </to>
                </anchor>
              </controlPr>
            </control>
          </mc:Choice>
        </mc:AlternateContent>
        <mc:AlternateContent xmlns:mc="http://schemas.openxmlformats.org/markup-compatibility/2006">
          <mc:Choice Requires="x14">
            <control shapeId="3398" r:id="rId59" name="Check Box 326">
              <controlPr locked="0" defaultSize="0" autoFill="0" autoLine="0" autoPict="0">
                <anchor moveWithCells="1">
                  <from>
                    <xdr:col>6</xdr:col>
                    <xdr:colOff>9525</xdr:colOff>
                    <xdr:row>8</xdr:row>
                    <xdr:rowOff>0</xdr:rowOff>
                  </from>
                  <to>
                    <xdr:col>6</xdr:col>
                    <xdr:colOff>428625</xdr:colOff>
                    <xdr:row>8</xdr:row>
                    <xdr:rowOff>342900</xdr:rowOff>
                  </to>
                </anchor>
              </controlPr>
            </control>
          </mc:Choice>
        </mc:AlternateContent>
        <mc:AlternateContent xmlns:mc="http://schemas.openxmlformats.org/markup-compatibility/2006">
          <mc:Choice Requires="x14">
            <control shapeId="3399" r:id="rId60" name="Check Box 327">
              <controlPr locked="0" defaultSize="0" autoFill="0" autoLine="0" autoPict="0">
                <anchor moveWithCells="1">
                  <from>
                    <xdr:col>5</xdr:col>
                    <xdr:colOff>19050</xdr:colOff>
                    <xdr:row>9</xdr:row>
                    <xdr:rowOff>19050</xdr:rowOff>
                  </from>
                  <to>
                    <xdr:col>5</xdr:col>
                    <xdr:colOff>390525</xdr:colOff>
                    <xdr:row>9</xdr:row>
                    <xdr:rowOff>361950</xdr:rowOff>
                  </to>
                </anchor>
              </controlPr>
            </control>
          </mc:Choice>
        </mc:AlternateContent>
        <mc:AlternateContent xmlns:mc="http://schemas.openxmlformats.org/markup-compatibility/2006">
          <mc:Choice Requires="x14">
            <control shapeId="3400" r:id="rId61" name="Check Box 328">
              <controlPr locked="0" defaultSize="0" autoFill="0" autoLine="0" autoPict="0">
                <anchor moveWithCells="1">
                  <from>
                    <xdr:col>6</xdr:col>
                    <xdr:colOff>9525</xdr:colOff>
                    <xdr:row>9</xdr:row>
                    <xdr:rowOff>19050</xdr:rowOff>
                  </from>
                  <to>
                    <xdr:col>6</xdr:col>
                    <xdr:colOff>419100</xdr:colOff>
                    <xdr:row>9</xdr:row>
                    <xdr:rowOff>361950</xdr:rowOff>
                  </to>
                </anchor>
              </controlPr>
            </control>
          </mc:Choice>
        </mc:AlternateContent>
        <mc:AlternateContent xmlns:mc="http://schemas.openxmlformats.org/markup-compatibility/2006">
          <mc:Choice Requires="x14">
            <control shapeId="3401" r:id="rId62" name="Check Box 329">
              <controlPr locked="0" defaultSize="0" autoFill="0" autoLine="0" autoPict="0">
                <anchor moveWithCells="1">
                  <from>
                    <xdr:col>5</xdr:col>
                    <xdr:colOff>19050</xdr:colOff>
                    <xdr:row>9</xdr:row>
                    <xdr:rowOff>0</xdr:rowOff>
                  </from>
                  <to>
                    <xdr:col>5</xdr:col>
                    <xdr:colOff>390525</xdr:colOff>
                    <xdr:row>9</xdr:row>
                    <xdr:rowOff>333375</xdr:rowOff>
                  </to>
                </anchor>
              </controlPr>
            </control>
          </mc:Choice>
        </mc:AlternateContent>
        <mc:AlternateContent xmlns:mc="http://schemas.openxmlformats.org/markup-compatibility/2006">
          <mc:Choice Requires="x14">
            <control shapeId="3402" r:id="rId63" name="Check Box 330">
              <controlPr locked="0" defaultSize="0" autoFill="0" autoLine="0" autoPict="0">
                <anchor moveWithCells="1">
                  <from>
                    <xdr:col>6</xdr:col>
                    <xdr:colOff>9525</xdr:colOff>
                    <xdr:row>9</xdr:row>
                    <xdr:rowOff>0</xdr:rowOff>
                  </from>
                  <to>
                    <xdr:col>6</xdr:col>
                    <xdr:colOff>428625</xdr:colOff>
                    <xdr:row>9</xdr:row>
                    <xdr:rowOff>342900</xdr:rowOff>
                  </to>
                </anchor>
              </controlPr>
            </control>
          </mc:Choice>
        </mc:AlternateContent>
        <mc:AlternateContent xmlns:mc="http://schemas.openxmlformats.org/markup-compatibility/2006">
          <mc:Choice Requires="x14">
            <control shapeId="3403" r:id="rId64" name="Check Box 331">
              <controlPr locked="0" defaultSize="0" autoFill="0" autoLine="0" autoPict="0">
                <anchor moveWithCells="1">
                  <from>
                    <xdr:col>5</xdr:col>
                    <xdr:colOff>19050</xdr:colOff>
                    <xdr:row>10</xdr:row>
                    <xdr:rowOff>19050</xdr:rowOff>
                  </from>
                  <to>
                    <xdr:col>5</xdr:col>
                    <xdr:colOff>390525</xdr:colOff>
                    <xdr:row>11</xdr:row>
                    <xdr:rowOff>9525</xdr:rowOff>
                  </to>
                </anchor>
              </controlPr>
            </control>
          </mc:Choice>
        </mc:AlternateContent>
        <mc:AlternateContent xmlns:mc="http://schemas.openxmlformats.org/markup-compatibility/2006">
          <mc:Choice Requires="x14">
            <control shapeId="3404" r:id="rId65" name="Check Box 332">
              <controlPr locked="0" defaultSize="0" autoFill="0" autoLine="0" autoPict="0">
                <anchor moveWithCells="1">
                  <from>
                    <xdr:col>6</xdr:col>
                    <xdr:colOff>9525</xdr:colOff>
                    <xdr:row>10</xdr:row>
                    <xdr:rowOff>19050</xdr:rowOff>
                  </from>
                  <to>
                    <xdr:col>6</xdr:col>
                    <xdr:colOff>419100</xdr:colOff>
                    <xdr:row>11</xdr:row>
                    <xdr:rowOff>9525</xdr:rowOff>
                  </to>
                </anchor>
              </controlPr>
            </control>
          </mc:Choice>
        </mc:AlternateContent>
        <mc:AlternateContent xmlns:mc="http://schemas.openxmlformats.org/markup-compatibility/2006">
          <mc:Choice Requires="x14">
            <control shapeId="3405" r:id="rId66" name="Check Box 333">
              <controlPr locked="0" defaultSize="0" autoFill="0" autoLine="0" autoPict="0">
                <anchor moveWithCells="1">
                  <from>
                    <xdr:col>5</xdr:col>
                    <xdr:colOff>19050</xdr:colOff>
                    <xdr:row>10</xdr:row>
                    <xdr:rowOff>0</xdr:rowOff>
                  </from>
                  <to>
                    <xdr:col>5</xdr:col>
                    <xdr:colOff>390525</xdr:colOff>
                    <xdr:row>10</xdr:row>
                    <xdr:rowOff>333375</xdr:rowOff>
                  </to>
                </anchor>
              </controlPr>
            </control>
          </mc:Choice>
        </mc:AlternateContent>
        <mc:AlternateContent xmlns:mc="http://schemas.openxmlformats.org/markup-compatibility/2006">
          <mc:Choice Requires="x14">
            <control shapeId="3406" r:id="rId67" name="Check Box 334">
              <controlPr locked="0" defaultSize="0" autoFill="0" autoLine="0" autoPict="0">
                <anchor moveWithCells="1">
                  <from>
                    <xdr:col>6</xdr:col>
                    <xdr:colOff>9525</xdr:colOff>
                    <xdr:row>10</xdr:row>
                    <xdr:rowOff>0</xdr:rowOff>
                  </from>
                  <to>
                    <xdr:col>6</xdr:col>
                    <xdr:colOff>428625</xdr:colOff>
                    <xdr:row>10</xdr:row>
                    <xdr:rowOff>342900</xdr:rowOff>
                  </to>
                </anchor>
              </controlPr>
            </control>
          </mc:Choice>
        </mc:AlternateContent>
        <mc:AlternateContent xmlns:mc="http://schemas.openxmlformats.org/markup-compatibility/2006">
          <mc:Choice Requires="x14">
            <control shapeId="3407" r:id="rId68" name="Check Box 335">
              <controlPr locked="0" defaultSize="0" autoFill="0" autoLine="0" autoPict="0">
                <anchor moveWithCells="1">
                  <from>
                    <xdr:col>5</xdr:col>
                    <xdr:colOff>19050</xdr:colOff>
                    <xdr:row>11</xdr:row>
                    <xdr:rowOff>19050</xdr:rowOff>
                  </from>
                  <to>
                    <xdr:col>5</xdr:col>
                    <xdr:colOff>390525</xdr:colOff>
                    <xdr:row>12</xdr:row>
                    <xdr:rowOff>0</xdr:rowOff>
                  </to>
                </anchor>
              </controlPr>
            </control>
          </mc:Choice>
        </mc:AlternateContent>
        <mc:AlternateContent xmlns:mc="http://schemas.openxmlformats.org/markup-compatibility/2006">
          <mc:Choice Requires="x14">
            <control shapeId="3408" r:id="rId69" name="Check Box 336">
              <controlPr locked="0" defaultSize="0" autoFill="0" autoLine="0" autoPict="0">
                <anchor moveWithCells="1">
                  <from>
                    <xdr:col>6</xdr:col>
                    <xdr:colOff>9525</xdr:colOff>
                    <xdr:row>11</xdr:row>
                    <xdr:rowOff>19050</xdr:rowOff>
                  </from>
                  <to>
                    <xdr:col>6</xdr:col>
                    <xdr:colOff>419100</xdr:colOff>
                    <xdr:row>12</xdr:row>
                    <xdr:rowOff>0</xdr:rowOff>
                  </to>
                </anchor>
              </controlPr>
            </control>
          </mc:Choice>
        </mc:AlternateContent>
        <mc:AlternateContent xmlns:mc="http://schemas.openxmlformats.org/markup-compatibility/2006">
          <mc:Choice Requires="x14">
            <control shapeId="3409" r:id="rId70" name="Check Box 337">
              <controlPr locked="0" defaultSize="0" autoFill="0" autoLine="0" autoPict="0">
                <anchor moveWithCells="1">
                  <from>
                    <xdr:col>5</xdr:col>
                    <xdr:colOff>19050</xdr:colOff>
                    <xdr:row>11</xdr:row>
                    <xdr:rowOff>0</xdr:rowOff>
                  </from>
                  <to>
                    <xdr:col>5</xdr:col>
                    <xdr:colOff>390525</xdr:colOff>
                    <xdr:row>11</xdr:row>
                    <xdr:rowOff>333375</xdr:rowOff>
                  </to>
                </anchor>
              </controlPr>
            </control>
          </mc:Choice>
        </mc:AlternateContent>
        <mc:AlternateContent xmlns:mc="http://schemas.openxmlformats.org/markup-compatibility/2006">
          <mc:Choice Requires="x14">
            <control shapeId="3410" r:id="rId71" name="Check Box 338">
              <controlPr locked="0" defaultSize="0" autoFill="0" autoLine="0" autoPict="0">
                <anchor moveWithCells="1">
                  <from>
                    <xdr:col>6</xdr:col>
                    <xdr:colOff>9525</xdr:colOff>
                    <xdr:row>11</xdr:row>
                    <xdr:rowOff>0</xdr:rowOff>
                  </from>
                  <to>
                    <xdr:col>6</xdr:col>
                    <xdr:colOff>428625</xdr:colOff>
                    <xdr:row>11</xdr:row>
                    <xdr:rowOff>342900</xdr:rowOff>
                  </to>
                </anchor>
              </controlPr>
            </control>
          </mc:Choice>
        </mc:AlternateContent>
        <mc:AlternateContent xmlns:mc="http://schemas.openxmlformats.org/markup-compatibility/2006">
          <mc:Choice Requires="x14">
            <control shapeId="3411" r:id="rId72" name="Check Box 339">
              <controlPr locked="0" defaultSize="0" autoFill="0" autoLine="0" autoPict="0">
                <anchor moveWithCells="1">
                  <from>
                    <xdr:col>5</xdr:col>
                    <xdr:colOff>19050</xdr:colOff>
                    <xdr:row>12</xdr:row>
                    <xdr:rowOff>19050</xdr:rowOff>
                  </from>
                  <to>
                    <xdr:col>5</xdr:col>
                    <xdr:colOff>390525</xdr:colOff>
                    <xdr:row>13</xdr:row>
                    <xdr:rowOff>104775</xdr:rowOff>
                  </to>
                </anchor>
              </controlPr>
            </control>
          </mc:Choice>
        </mc:AlternateContent>
        <mc:AlternateContent xmlns:mc="http://schemas.openxmlformats.org/markup-compatibility/2006">
          <mc:Choice Requires="x14">
            <control shapeId="3412" r:id="rId73" name="Check Box 340">
              <controlPr locked="0" defaultSize="0" autoFill="0" autoLine="0" autoPict="0">
                <anchor moveWithCells="1">
                  <from>
                    <xdr:col>6</xdr:col>
                    <xdr:colOff>9525</xdr:colOff>
                    <xdr:row>12</xdr:row>
                    <xdr:rowOff>19050</xdr:rowOff>
                  </from>
                  <to>
                    <xdr:col>6</xdr:col>
                    <xdr:colOff>419100</xdr:colOff>
                    <xdr:row>13</xdr:row>
                    <xdr:rowOff>104775</xdr:rowOff>
                  </to>
                </anchor>
              </controlPr>
            </control>
          </mc:Choice>
        </mc:AlternateContent>
        <mc:AlternateContent xmlns:mc="http://schemas.openxmlformats.org/markup-compatibility/2006">
          <mc:Choice Requires="x14">
            <control shapeId="3413" r:id="rId74" name="Check Box 341">
              <controlPr locked="0" defaultSize="0" autoFill="0" autoLine="0" autoPict="0">
                <anchor moveWithCells="1">
                  <from>
                    <xdr:col>5</xdr:col>
                    <xdr:colOff>19050</xdr:colOff>
                    <xdr:row>12</xdr:row>
                    <xdr:rowOff>0</xdr:rowOff>
                  </from>
                  <to>
                    <xdr:col>5</xdr:col>
                    <xdr:colOff>390525</xdr:colOff>
                    <xdr:row>13</xdr:row>
                    <xdr:rowOff>47625</xdr:rowOff>
                  </to>
                </anchor>
              </controlPr>
            </control>
          </mc:Choice>
        </mc:AlternateContent>
        <mc:AlternateContent xmlns:mc="http://schemas.openxmlformats.org/markup-compatibility/2006">
          <mc:Choice Requires="x14">
            <control shapeId="3414" r:id="rId75" name="Check Box 342">
              <controlPr locked="0" defaultSize="0" autoFill="0" autoLine="0" autoPict="0">
                <anchor moveWithCells="1">
                  <from>
                    <xdr:col>6</xdr:col>
                    <xdr:colOff>9525</xdr:colOff>
                    <xdr:row>12</xdr:row>
                    <xdr:rowOff>0</xdr:rowOff>
                  </from>
                  <to>
                    <xdr:col>6</xdr:col>
                    <xdr:colOff>428625</xdr:colOff>
                    <xdr:row>13</xdr:row>
                    <xdr:rowOff>57150</xdr:rowOff>
                  </to>
                </anchor>
              </controlPr>
            </control>
          </mc:Choice>
        </mc:AlternateContent>
        <mc:AlternateContent xmlns:mc="http://schemas.openxmlformats.org/markup-compatibility/2006">
          <mc:Choice Requires="x14">
            <control shapeId="3427" r:id="rId76" name="Check Box 355">
              <controlPr locked="0" defaultSize="0" autoFill="0" autoLine="0" autoPict="0">
                <anchor moveWithCells="1">
                  <from>
                    <xdr:col>5</xdr:col>
                    <xdr:colOff>19050</xdr:colOff>
                    <xdr:row>15</xdr:row>
                    <xdr:rowOff>9525</xdr:rowOff>
                  </from>
                  <to>
                    <xdr:col>5</xdr:col>
                    <xdr:colOff>390525</xdr:colOff>
                    <xdr:row>15</xdr:row>
                    <xdr:rowOff>295275</xdr:rowOff>
                  </to>
                </anchor>
              </controlPr>
            </control>
          </mc:Choice>
        </mc:AlternateContent>
        <mc:AlternateContent xmlns:mc="http://schemas.openxmlformats.org/markup-compatibility/2006">
          <mc:Choice Requires="x14">
            <control shapeId="3428" r:id="rId77" name="Check Box 356">
              <controlPr locked="0" defaultSize="0" autoFill="0" autoLine="0" autoPict="0">
                <anchor moveWithCells="1">
                  <from>
                    <xdr:col>6</xdr:col>
                    <xdr:colOff>28575</xdr:colOff>
                    <xdr:row>15</xdr:row>
                    <xdr:rowOff>9525</xdr:rowOff>
                  </from>
                  <to>
                    <xdr:col>6</xdr:col>
                    <xdr:colOff>428625</xdr:colOff>
                    <xdr:row>15</xdr:row>
                    <xdr:rowOff>247650</xdr:rowOff>
                  </to>
                </anchor>
              </controlPr>
            </control>
          </mc:Choice>
        </mc:AlternateContent>
        <mc:AlternateContent xmlns:mc="http://schemas.openxmlformats.org/markup-compatibility/2006">
          <mc:Choice Requires="x14">
            <control shapeId="3429" r:id="rId78" name="Check Box 357">
              <controlPr locked="0" defaultSize="0" autoFill="0" autoLine="0" autoPict="0">
                <anchor moveWithCells="1">
                  <from>
                    <xdr:col>5</xdr:col>
                    <xdr:colOff>19050</xdr:colOff>
                    <xdr:row>17</xdr:row>
                    <xdr:rowOff>9525</xdr:rowOff>
                  </from>
                  <to>
                    <xdr:col>5</xdr:col>
                    <xdr:colOff>390525</xdr:colOff>
                    <xdr:row>17</xdr:row>
                    <xdr:rowOff>295275</xdr:rowOff>
                  </to>
                </anchor>
              </controlPr>
            </control>
          </mc:Choice>
        </mc:AlternateContent>
        <mc:AlternateContent xmlns:mc="http://schemas.openxmlformats.org/markup-compatibility/2006">
          <mc:Choice Requires="x14">
            <control shapeId="3430" r:id="rId79" name="Check Box 358">
              <controlPr locked="0" defaultSize="0" autoFill="0" autoLine="0" autoPict="0">
                <anchor moveWithCells="1">
                  <from>
                    <xdr:col>6</xdr:col>
                    <xdr:colOff>28575</xdr:colOff>
                    <xdr:row>17</xdr:row>
                    <xdr:rowOff>9525</xdr:rowOff>
                  </from>
                  <to>
                    <xdr:col>6</xdr:col>
                    <xdr:colOff>428625</xdr:colOff>
                    <xdr:row>17</xdr:row>
                    <xdr:rowOff>285750</xdr:rowOff>
                  </to>
                </anchor>
              </controlPr>
            </control>
          </mc:Choice>
        </mc:AlternateContent>
        <mc:AlternateContent xmlns:mc="http://schemas.openxmlformats.org/markup-compatibility/2006">
          <mc:Choice Requires="x14">
            <control shapeId="3435" r:id="rId80" name="Check Box 363">
              <controlPr locked="0" defaultSize="0" autoFill="0" autoLine="0" autoPict="0">
                <anchor moveWithCells="1">
                  <from>
                    <xdr:col>5</xdr:col>
                    <xdr:colOff>19050</xdr:colOff>
                    <xdr:row>37</xdr:row>
                    <xdr:rowOff>9525</xdr:rowOff>
                  </from>
                  <to>
                    <xdr:col>5</xdr:col>
                    <xdr:colOff>390525</xdr:colOff>
                    <xdr:row>37</xdr:row>
                    <xdr:rowOff>295275</xdr:rowOff>
                  </to>
                </anchor>
              </controlPr>
            </control>
          </mc:Choice>
        </mc:AlternateContent>
        <mc:AlternateContent xmlns:mc="http://schemas.openxmlformats.org/markup-compatibility/2006">
          <mc:Choice Requires="x14">
            <control shapeId="3436" r:id="rId81" name="Check Box 364">
              <controlPr locked="0" defaultSize="0" autoFill="0" autoLine="0" autoPict="0">
                <anchor moveWithCells="1">
                  <from>
                    <xdr:col>6</xdr:col>
                    <xdr:colOff>28575</xdr:colOff>
                    <xdr:row>37</xdr:row>
                    <xdr:rowOff>9525</xdr:rowOff>
                  </from>
                  <to>
                    <xdr:col>6</xdr:col>
                    <xdr:colOff>428625</xdr:colOff>
                    <xdr:row>37</xdr:row>
                    <xdr:rowOff>314325</xdr:rowOff>
                  </to>
                </anchor>
              </controlPr>
            </control>
          </mc:Choice>
        </mc:AlternateContent>
        <mc:AlternateContent xmlns:mc="http://schemas.openxmlformats.org/markup-compatibility/2006">
          <mc:Choice Requires="x14">
            <control shapeId="3437" r:id="rId82" name="Check Box 365">
              <controlPr locked="0" defaultSize="0" autoFill="0" autoLine="0" autoPict="0">
                <anchor moveWithCells="1">
                  <from>
                    <xdr:col>5</xdr:col>
                    <xdr:colOff>19050</xdr:colOff>
                    <xdr:row>39</xdr:row>
                    <xdr:rowOff>9525</xdr:rowOff>
                  </from>
                  <to>
                    <xdr:col>5</xdr:col>
                    <xdr:colOff>390525</xdr:colOff>
                    <xdr:row>39</xdr:row>
                    <xdr:rowOff>295275</xdr:rowOff>
                  </to>
                </anchor>
              </controlPr>
            </control>
          </mc:Choice>
        </mc:AlternateContent>
        <mc:AlternateContent xmlns:mc="http://schemas.openxmlformats.org/markup-compatibility/2006">
          <mc:Choice Requires="x14">
            <control shapeId="3439" r:id="rId83" name="Check Box 367">
              <controlPr locked="0" defaultSize="0" autoFill="0" autoLine="0" autoPict="0">
                <anchor moveWithCells="1">
                  <from>
                    <xdr:col>5</xdr:col>
                    <xdr:colOff>19050</xdr:colOff>
                    <xdr:row>41</xdr:row>
                    <xdr:rowOff>9525</xdr:rowOff>
                  </from>
                  <to>
                    <xdr:col>5</xdr:col>
                    <xdr:colOff>390525</xdr:colOff>
                    <xdr:row>41</xdr:row>
                    <xdr:rowOff>276225</xdr:rowOff>
                  </to>
                </anchor>
              </controlPr>
            </control>
          </mc:Choice>
        </mc:AlternateContent>
        <mc:AlternateContent xmlns:mc="http://schemas.openxmlformats.org/markup-compatibility/2006">
          <mc:Choice Requires="x14">
            <control shapeId="3440" r:id="rId84" name="Check Box 368">
              <controlPr locked="0" defaultSize="0" autoFill="0" autoLine="0" autoPict="0">
                <anchor moveWithCells="1">
                  <from>
                    <xdr:col>6</xdr:col>
                    <xdr:colOff>28575</xdr:colOff>
                    <xdr:row>41</xdr:row>
                    <xdr:rowOff>9525</xdr:rowOff>
                  </from>
                  <to>
                    <xdr:col>6</xdr:col>
                    <xdr:colOff>428625</xdr:colOff>
                    <xdr:row>41</xdr:row>
                    <xdr:rowOff>295275</xdr:rowOff>
                  </to>
                </anchor>
              </controlPr>
            </control>
          </mc:Choice>
        </mc:AlternateContent>
        <mc:AlternateContent xmlns:mc="http://schemas.openxmlformats.org/markup-compatibility/2006">
          <mc:Choice Requires="x14">
            <control shapeId="3441" r:id="rId85" name="Check Box 369">
              <controlPr locked="0" defaultSize="0" autoFill="0" autoLine="0" autoPict="0">
                <anchor moveWithCells="1">
                  <from>
                    <xdr:col>5</xdr:col>
                    <xdr:colOff>19050</xdr:colOff>
                    <xdr:row>46</xdr:row>
                    <xdr:rowOff>9525</xdr:rowOff>
                  </from>
                  <to>
                    <xdr:col>5</xdr:col>
                    <xdr:colOff>390525</xdr:colOff>
                    <xdr:row>46</xdr:row>
                    <xdr:rowOff>276225</xdr:rowOff>
                  </to>
                </anchor>
              </controlPr>
            </control>
          </mc:Choice>
        </mc:AlternateContent>
        <mc:AlternateContent xmlns:mc="http://schemas.openxmlformats.org/markup-compatibility/2006">
          <mc:Choice Requires="x14">
            <control shapeId="3442" r:id="rId86" name="Check Box 370">
              <controlPr locked="0" defaultSize="0" autoFill="0" autoLine="0" autoPict="0">
                <anchor moveWithCells="1">
                  <from>
                    <xdr:col>6</xdr:col>
                    <xdr:colOff>28575</xdr:colOff>
                    <xdr:row>46</xdr:row>
                    <xdr:rowOff>9525</xdr:rowOff>
                  </from>
                  <to>
                    <xdr:col>6</xdr:col>
                    <xdr:colOff>428625</xdr:colOff>
                    <xdr:row>46</xdr:row>
                    <xdr:rowOff>295275</xdr:rowOff>
                  </to>
                </anchor>
              </controlPr>
            </control>
          </mc:Choice>
        </mc:AlternateContent>
        <mc:AlternateContent xmlns:mc="http://schemas.openxmlformats.org/markup-compatibility/2006">
          <mc:Choice Requires="x14">
            <control shapeId="3443" r:id="rId87" name="Check Box 371">
              <controlPr locked="0" defaultSize="0" autoFill="0" autoLine="0" autoPict="0">
                <anchor moveWithCells="1">
                  <from>
                    <xdr:col>5</xdr:col>
                    <xdr:colOff>19050</xdr:colOff>
                    <xdr:row>47</xdr:row>
                    <xdr:rowOff>9525</xdr:rowOff>
                  </from>
                  <to>
                    <xdr:col>5</xdr:col>
                    <xdr:colOff>390525</xdr:colOff>
                    <xdr:row>47</xdr:row>
                    <xdr:rowOff>257175</xdr:rowOff>
                  </to>
                </anchor>
              </controlPr>
            </control>
          </mc:Choice>
        </mc:AlternateContent>
        <mc:AlternateContent xmlns:mc="http://schemas.openxmlformats.org/markup-compatibility/2006">
          <mc:Choice Requires="x14">
            <control shapeId="3444" r:id="rId88" name="Check Box 372">
              <controlPr locked="0" defaultSize="0" autoFill="0" autoLine="0" autoPict="0">
                <anchor moveWithCells="1">
                  <from>
                    <xdr:col>6</xdr:col>
                    <xdr:colOff>28575</xdr:colOff>
                    <xdr:row>47</xdr:row>
                    <xdr:rowOff>9525</xdr:rowOff>
                  </from>
                  <to>
                    <xdr:col>6</xdr:col>
                    <xdr:colOff>428625</xdr:colOff>
                    <xdr:row>47</xdr:row>
                    <xdr:rowOff>266700</xdr:rowOff>
                  </to>
                </anchor>
              </controlPr>
            </control>
          </mc:Choice>
        </mc:AlternateContent>
        <mc:AlternateContent xmlns:mc="http://schemas.openxmlformats.org/markup-compatibility/2006">
          <mc:Choice Requires="x14">
            <control shapeId="3423" r:id="rId89" name="Check Box 351">
              <controlPr locked="0" defaultSize="0" autoFill="0" autoLine="0" autoPict="0">
                <anchor moveWithCells="1">
                  <from>
                    <xdr:col>5</xdr:col>
                    <xdr:colOff>19050</xdr:colOff>
                    <xdr:row>38</xdr:row>
                    <xdr:rowOff>9525</xdr:rowOff>
                  </from>
                  <to>
                    <xdr:col>5</xdr:col>
                    <xdr:colOff>390525</xdr:colOff>
                    <xdr:row>38</xdr:row>
                    <xdr:rowOff>276225</xdr:rowOff>
                  </to>
                </anchor>
              </controlPr>
            </control>
          </mc:Choice>
        </mc:AlternateContent>
        <mc:AlternateContent xmlns:mc="http://schemas.openxmlformats.org/markup-compatibility/2006">
          <mc:Choice Requires="x14">
            <control shapeId="3424" r:id="rId90" name="Check Box 352">
              <controlPr locked="0" defaultSize="0" autoFill="0" autoLine="0" autoPict="0">
                <anchor moveWithCells="1">
                  <from>
                    <xdr:col>6</xdr:col>
                    <xdr:colOff>28575</xdr:colOff>
                    <xdr:row>38</xdr:row>
                    <xdr:rowOff>9525</xdr:rowOff>
                  </from>
                  <to>
                    <xdr:col>6</xdr:col>
                    <xdr:colOff>428625</xdr:colOff>
                    <xdr:row>38</xdr:row>
                    <xdr:rowOff>295275</xdr:rowOff>
                  </to>
                </anchor>
              </controlPr>
            </control>
          </mc:Choice>
        </mc:AlternateContent>
        <mc:AlternateContent xmlns:mc="http://schemas.openxmlformats.org/markup-compatibility/2006">
          <mc:Choice Requires="x14">
            <control shapeId="3433" r:id="rId91" name="Check Box 361">
              <controlPr locked="0" defaultSize="0" autoFill="0" autoLine="0" autoPict="0">
                <anchor moveWithCells="1">
                  <from>
                    <xdr:col>5</xdr:col>
                    <xdr:colOff>19050</xdr:colOff>
                    <xdr:row>13</xdr:row>
                    <xdr:rowOff>9525</xdr:rowOff>
                  </from>
                  <to>
                    <xdr:col>5</xdr:col>
                    <xdr:colOff>390525</xdr:colOff>
                    <xdr:row>14</xdr:row>
                    <xdr:rowOff>0</xdr:rowOff>
                  </to>
                </anchor>
              </controlPr>
            </control>
          </mc:Choice>
        </mc:AlternateContent>
        <mc:AlternateContent xmlns:mc="http://schemas.openxmlformats.org/markup-compatibility/2006">
          <mc:Choice Requires="x14">
            <control shapeId="3434" r:id="rId92" name="Check Box 362">
              <controlPr locked="0" defaultSize="0" autoFill="0" autoLine="0" autoPict="0">
                <anchor moveWithCells="1">
                  <from>
                    <xdr:col>6</xdr:col>
                    <xdr:colOff>28575</xdr:colOff>
                    <xdr:row>13</xdr:row>
                    <xdr:rowOff>9525</xdr:rowOff>
                  </from>
                  <to>
                    <xdr:col>6</xdr:col>
                    <xdr:colOff>428625</xdr:colOff>
                    <xdr:row>14</xdr:row>
                    <xdr:rowOff>0</xdr:rowOff>
                  </to>
                </anchor>
              </controlPr>
            </control>
          </mc:Choice>
        </mc:AlternateContent>
        <mc:AlternateContent xmlns:mc="http://schemas.openxmlformats.org/markup-compatibility/2006">
          <mc:Choice Requires="x14">
            <control shapeId="3313" r:id="rId93" name="Check Box 241">
              <controlPr locked="0" defaultSize="0" autoFill="0" autoLine="0" autoPict="0">
                <anchor moveWithCells="1">
                  <from>
                    <xdr:col>5</xdr:col>
                    <xdr:colOff>19050</xdr:colOff>
                    <xdr:row>69</xdr:row>
                    <xdr:rowOff>19050</xdr:rowOff>
                  </from>
                  <to>
                    <xdr:col>6</xdr:col>
                    <xdr:colOff>0</xdr:colOff>
                    <xdr:row>70</xdr:row>
                    <xdr:rowOff>0</xdr:rowOff>
                  </to>
                </anchor>
              </controlPr>
            </control>
          </mc:Choice>
        </mc:AlternateContent>
        <mc:AlternateContent xmlns:mc="http://schemas.openxmlformats.org/markup-compatibility/2006">
          <mc:Choice Requires="x14">
            <control shapeId="3314" r:id="rId94" name="Check Box 242">
              <controlPr locked="0" defaultSize="0" autoFill="0" autoLine="0" autoPict="0">
                <anchor moveWithCells="1">
                  <from>
                    <xdr:col>6</xdr:col>
                    <xdr:colOff>9525</xdr:colOff>
                    <xdr:row>69</xdr:row>
                    <xdr:rowOff>19050</xdr:rowOff>
                  </from>
                  <to>
                    <xdr:col>7</xdr:col>
                    <xdr:colOff>9525</xdr:colOff>
                    <xdr:row>69</xdr:row>
                    <xdr:rowOff>304800</xdr:rowOff>
                  </to>
                </anchor>
              </controlPr>
            </control>
          </mc:Choice>
        </mc:AlternateContent>
        <mc:AlternateContent xmlns:mc="http://schemas.openxmlformats.org/markup-compatibility/2006">
          <mc:Choice Requires="x14">
            <control shapeId="3448" r:id="rId95" name="Check Box 376">
              <controlPr locked="0" defaultSize="0" autoFill="0" autoLine="0" autoPict="0">
                <anchor moveWithCells="1">
                  <from>
                    <xdr:col>6</xdr:col>
                    <xdr:colOff>9525</xdr:colOff>
                    <xdr:row>74</xdr:row>
                    <xdr:rowOff>19050</xdr:rowOff>
                  </from>
                  <to>
                    <xdr:col>7</xdr:col>
                    <xdr:colOff>9525</xdr:colOff>
                    <xdr:row>74</xdr:row>
                    <xdr:rowOff>304800</xdr:rowOff>
                  </to>
                </anchor>
              </controlPr>
            </control>
          </mc:Choice>
        </mc:AlternateContent>
        <mc:AlternateContent xmlns:mc="http://schemas.openxmlformats.org/markup-compatibility/2006">
          <mc:Choice Requires="x14">
            <control shapeId="3449" r:id="rId96" name="Check Box 377">
              <controlPr locked="0" defaultSize="0" autoFill="0" autoLine="0" autoPict="0">
                <anchor moveWithCells="1">
                  <from>
                    <xdr:col>6</xdr:col>
                    <xdr:colOff>28575</xdr:colOff>
                    <xdr:row>39</xdr:row>
                    <xdr:rowOff>9525</xdr:rowOff>
                  </from>
                  <to>
                    <xdr:col>6</xdr:col>
                    <xdr:colOff>428625</xdr:colOff>
                    <xdr:row>39</xdr:row>
                    <xdr:rowOff>295275</xdr:rowOff>
                  </to>
                </anchor>
              </controlPr>
            </control>
          </mc:Choice>
        </mc:AlternateContent>
        <mc:AlternateContent xmlns:mc="http://schemas.openxmlformats.org/markup-compatibility/2006">
          <mc:Choice Requires="x14">
            <control shapeId="3450" r:id="rId97" name="Check Box 378">
              <controlPr locked="0" defaultSize="0" autoFill="0" autoLine="0" autoPict="0">
                <anchor moveWithCells="1">
                  <from>
                    <xdr:col>5</xdr:col>
                    <xdr:colOff>19050</xdr:colOff>
                    <xdr:row>28</xdr:row>
                    <xdr:rowOff>9525</xdr:rowOff>
                  </from>
                  <to>
                    <xdr:col>5</xdr:col>
                    <xdr:colOff>390525</xdr:colOff>
                    <xdr:row>28</xdr:row>
                    <xdr:rowOff>295275</xdr:rowOff>
                  </to>
                </anchor>
              </controlPr>
            </control>
          </mc:Choice>
        </mc:AlternateContent>
        <mc:AlternateContent xmlns:mc="http://schemas.openxmlformats.org/markup-compatibility/2006">
          <mc:Choice Requires="x14">
            <control shapeId="3451" r:id="rId98" name="Check Box 379">
              <controlPr locked="0" defaultSize="0" autoFill="0" autoLine="0" autoPict="0">
                <anchor moveWithCells="1">
                  <from>
                    <xdr:col>6</xdr:col>
                    <xdr:colOff>28575</xdr:colOff>
                    <xdr:row>28</xdr:row>
                    <xdr:rowOff>9525</xdr:rowOff>
                  </from>
                  <to>
                    <xdr:col>6</xdr:col>
                    <xdr:colOff>428625</xdr:colOff>
                    <xdr:row>28</xdr:row>
                    <xdr:rowOff>314325</xdr:rowOff>
                  </to>
                </anchor>
              </controlPr>
            </control>
          </mc:Choice>
        </mc:AlternateContent>
        <mc:AlternateContent xmlns:mc="http://schemas.openxmlformats.org/markup-compatibility/2006">
          <mc:Choice Requires="x14">
            <control shapeId="3452" r:id="rId99" name="Check Box 380">
              <controlPr locked="0" defaultSize="0" autoFill="0" autoLine="0" autoPict="0">
                <anchor moveWithCells="1">
                  <from>
                    <xdr:col>5</xdr:col>
                    <xdr:colOff>19050</xdr:colOff>
                    <xdr:row>29</xdr:row>
                    <xdr:rowOff>9525</xdr:rowOff>
                  </from>
                  <to>
                    <xdr:col>5</xdr:col>
                    <xdr:colOff>390525</xdr:colOff>
                    <xdr:row>29</xdr:row>
                    <xdr:rowOff>295275</xdr:rowOff>
                  </to>
                </anchor>
              </controlPr>
            </control>
          </mc:Choice>
        </mc:AlternateContent>
        <mc:AlternateContent xmlns:mc="http://schemas.openxmlformats.org/markup-compatibility/2006">
          <mc:Choice Requires="x14">
            <control shapeId="3453" r:id="rId100" name="Check Box 381">
              <controlPr locked="0" defaultSize="0" autoFill="0" autoLine="0" autoPict="0">
                <anchor moveWithCells="1">
                  <from>
                    <xdr:col>6</xdr:col>
                    <xdr:colOff>28575</xdr:colOff>
                    <xdr:row>29</xdr:row>
                    <xdr:rowOff>9525</xdr:rowOff>
                  </from>
                  <to>
                    <xdr:col>6</xdr:col>
                    <xdr:colOff>428625</xdr:colOff>
                    <xdr:row>29</xdr:row>
                    <xdr:rowOff>314325</xdr:rowOff>
                  </to>
                </anchor>
              </controlPr>
            </control>
          </mc:Choice>
        </mc:AlternateContent>
        <mc:AlternateContent xmlns:mc="http://schemas.openxmlformats.org/markup-compatibility/2006">
          <mc:Choice Requires="x14">
            <control shapeId="3454" r:id="rId101" name="Check Box 382">
              <controlPr locked="0" defaultSize="0" autoFill="0" autoLine="0" autoPict="0">
                <anchor moveWithCells="1">
                  <from>
                    <xdr:col>5</xdr:col>
                    <xdr:colOff>19050</xdr:colOff>
                    <xdr:row>18</xdr:row>
                    <xdr:rowOff>9525</xdr:rowOff>
                  </from>
                  <to>
                    <xdr:col>5</xdr:col>
                    <xdr:colOff>390525</xdr:colOff>
                    <xdr:row>18</xdr:row>
                    <xdr:rowOff>295275</xdr:rowOff>
                  </to>
                </anchor>
              </controlPr>
            </control>
          </mc:Choice>
        </mc:AlternateContent>
        <mc:AlternateContent xmlns:mc="http://schemas.openxmlformats.org/markup-compatibility/2006">
          <mc:Choice Requires="x14">
            <control shapeId="3455" r:id="rId102" name="Check Box 383">
              <controlPr locked="0" defaultSize="0" autoFill="0" autoLine="0" autoPict="0">
                <anchor moveWithCells="1">
                  <from>
                    <xdr:col>6</xdr:col>
                    <xdr:colOff>28575</xdr:colOff>
                    <xdr:row>18</xdr:row>
                    <xdr:rowOff>28575</xdr:rowOff>
                  </from>
                  <to>
                    <xdr:col>6</xdr:col>
                    <xdr:colOff>428625</xdr:colOff>
                    <xdr:row>18</xdr:row>
                    <xdr:rowOff>314325</xdr:rowOff>
                  </to>
                </anchor>
              </controlPr>
            </control>
          </mc:Choice>
        </mc:AlternateContent>
        <mc:AlternateContent xmlns:mc="http://schemas.openxmlformats.org/markup-compatibility/2006">
          <mc:Choice Requires="x14">
            <control shapeId="3456" r:id="rId103" name="Check Box 384">
              <controlPr locked="0" defaultSize="0" autoFill="0" autoLine="0" autoPict="0">
                <anchor moveWithCells="1">
                  <from>
                    <xdr:col>5</xdr:col>
                    <xdr:colOff>19050</xdr:colOff>
                    <xdr:row>19</xdr:row>
                    <xdr:rowOff>9525</xdr:rowOff>
                  </from>
                  <to>
                    <xdr:col>5</xdr:col>
                    <xdr:colOff>390525</xdr:colOff>
                    <xdr:row>19</xdr:row>
                    <xdr:rowOff>295275</xdr:rowOff>
                  </to>
                </anchor>
              </controlPr>
            </control>
          </mc:Choice>
        </mc:AlternateContent>
        <mc:AlternateContent xmlns:mc="http://schemas.openxmlformats.org/markup-compatibility/2006">
          <mc:Choice Requires="x14">
            <control shapeId="3457" r:id="rId104" name="Check Box 385">
              <controlPr locked="0" defaultSize="0" autoFill="0" autoLine="0" autoPict="0">
                <anchor moveWithCells="1">
                  <from>
                    <xdr:col>6</xdr:col>
                    <xdr:colOff>28575</xdr:colOff>
                    <xdr:row>19</xdr:row>
                    <xdr:rowOff>9525</xdr:rowOff>
                  </from>
                  <to>
                    <xdr:col>6</xdr:col>
                    <xdr:colOff>428625</xdr:colOff>
                    <xdr:row>19</xdr:row>
                    <xdr:rowOff>314325</xdr:rowOff>
                  </to>
                </anchor>
              </controlPr>
            </control>
          </mc:Choice>
        </mc:AlternateContent>
        <mc:AlternateContent xmlns:mc="http://schemas.openxmlformats.org/markup-compatibility/2006">
          <mc:Choice Requires="x14">
            <control shapeId="3458" r:id="rId105" name="Check Box 386">
              <controlPr locked="0" defaultSize="0" autoFill="0" autoLine="0" autoPict="0">
                <anchor moveWithCells="1">
                  <from>
                    <xdr:col>5</xdr:col>
                    <xdr:colOff>19050</xdr:colOff>
                    <xdr:row>20</xdr:row>
                    <xdr:rowOff>9525</xdr:rowOff>
                  </from>
                  <to>
                    <xdr:col>5</xdr:col>
                    <xdr:colOff>390525</xdr:colOff>
                    <xdr:row>20</xdr:row>
                    <xdr:rowOff>295275</xdr:rowOff>
                  </to>
                </anchor>
              </controlPr>
            </control>
          </mc:Choice>
        </mc:AlternateContent>
        <mc:AlternateContent xmlns:mc="http://schemas.openxmlformats.org/markup-compatibility/2006">
          <mc:Choice Requires="x14">
            <control shapeId="3459" r:id="rId106" name="Check Box 387">
              <controlPr locked="0" defaultSize="0" autoFill="0" autoLine="0" autoPict="0">
                <anchor moveWithCells="1">
                  <from>
                    <xdr:col>6</xdr:col>
                    <xdr:colOff>28575</xdr:colOff>
                    <xdr:row>20</xdr:row>
                    <xdr:rowOff>9525</xdr:rowOff>
                  </from>
                  <to>
                    <xdr:col>6</xdr:col>
                    <xdr:colOff>428625</xdr:colOff>
                    <xdr:row>20</xdr:row>
                    <xdr:rowOff>314325</xdr:rowOff>
                  </to>
                </anchor>
              </controlPr>
            </control>
          </mc:Choice>
        </mc:AlternateContent>
        <mc:AlternateContent xmlns:mc="http://schemas.openxmlformats.org/markup-compatibility/2006">
          <mc:Choice Requires="x14">
            <control shapeId="3460" r:id="rId107" name="Check Box 388">
              <controlPr locked="0" defaultSize="0" autoFill="0" autoLine="0" autoPict="0">
                <anchor moveWithCells="1">
                  <from>
                    <xdr:col>5</xdr:col>
                    <xdr:colOff>19050</xdr:colOff>
                    <xdr:row>24</xdr:row>
                    <xdr:rowOff>9525</xdr:rowOff>
                  </from>
                  <to>
                    <xdr:col>5</xdr:col>
                    <xdr:colOff>390525</xdr:colOff>
                    <xdr:row>24</xdr:row>
                    <xdr:rowOff>295275</xdr:rowOff>
                  </to>
                </anchor>
              </controlPr>
            </control>
          </mc:Choice>
        </mc:AlternateContent>
        <mc:AlternateContent xmlns:mc="http://schemas.openxmlformats.org/markup-compatibility/2006">
          <mc:Choice Requires="x14">
            <control shapeId="3461" r:id="rId108" name="Check Box 389">
              <controlPr locked="0" defaultSize="0" autoFill="0" autoLine="0" autoPict="0">
                <anchor moveWithCells="1">
                  <from>
                    <xdr:col>6</xdr:col>
                    <xdr:colOff>28575</xdr:colOff>
                    <xdr:row>24</xdr:row>
                    <xdr:rowOff>9525</xdr:rowOff>
                  </from>
                  <to>
                    <xdr:col>6</xdr:col>
                    <xdr:colOff>428625</xdr:colOff>
                    <xdr:row>24</xdr:row>
                    <xdr:rowOff>314325</xdr:rowOff>
                  </to>
                </anchor>
              </controlPr>
            </control>
          </mc:Choice>
        </mc:AlternateContent>
        <mc:AlternateContent xmlns:mc="http://schemas.openxmlformats.org/markup-compatibility/2006">
          <mc:Choice Requires="x14">
            <control shapeId="3462" r:id="rId109" name="Check Box 390">
              <controlPr locked="0" defaultSize="0" autoFill="0" autoLine="0" autoPict="0">
                <anchor moveWithCells="1">
                  <from>
                    <xdr:col>5</xdr:col>
                    <xdr:colOff>19050</xdr:colOff>
                    <xdr:row>25</xdr:row>
                    <xdr:rowOff>9525</xdr:rowOff>
                  </from>
                  <to>
                    <xdr:col>5</xdr:col>
                    <xdr:colOff>390525</xdr:colOff>
                    <xdr:row>25</xdr:row>
                    <xdr:rowOff>295275</xdr:rowOff>
                  </to>
                </anchor>
              </controlPr>
            </control>
          </mc:Choice>
        </mc:AlternateContent>
        <mc:AlternateContent xmlns:mc="http://schemas.openxmlformats.org/markup-compatibility/2006">
          <mc:Choice Requires="x14">
            <control shapeId="3463" r:id="rId110" name="Check Box 391">
              <controlPr locked="0" defaultSize="0" autoFill="0" autoLine="0" autoPict="0">
                <anchor moveWithCells="1">
                  <from>
                    <xdr:col>6</xdr:col>
                    <xdr:colOff>28575</xdr:colOff>
                    <xdr:row>25</xdr:row>
                    <xdr:rowOff>9525</xdr:rowOff>
                  </from>
                  <to>
                    <xdr:col>6</xdr:col>
                    <xdr:colOff>428625</xdr:colOff>
                    <xdr:row>26</xdr:row>
                    <xdr:rowOff>0</xdr:rowOff>
                  </to>
                </anchor>
              </controlPr>
            </control>
          </mc:Choice>
        </mc:AlternateContent>
        <mc:AlternateContent xmlns:mc="http://schemas.openxmlformats.org/markup-compatibility/2006">
          <mc:Choice Requires="x14">
            <control shapeId="3464" r:id="rId111" name="Check Box 392">
              <controlPr locked="0" defaultSize="0" autoFill="0" autoLine="0" autoPict="0">
                <anchor moveWithCells="1">
                  <from>
                    <xdr:col>5</xdr:col>
                    <xdr:colOff>19050</xdr:colOff>
                    <xdr:row>26</xdr:row>
                    <xdr:rowOff>9525</xdr:rowOff>
                  </from>
                  <to>
                    <xdr:col>5</xdr:col>
                    <xdr:colOff>390525</xdr:colOff>
                    <xdr:row>26</xdr:row>
                    <xdr:rowOff>295275</xdr:rowOff>
                  </to>
                </anchor>
              </controlPr>
            </control>
          </mc:Choice>
        </mc:AlternateContent>
        <mc:AlternateContent xmlns:mc="http://schemas.openxmlformats.org/markup-compatibility/2006">
          <mc:Choice Requires="x14">
            <control shapeId="3465" r:id="rId112" name="Check Box 393">
              <controlPr locked="0" defaultSize="0" autoFill="0" autoLine="0" autoPict="0">
                <anchor moveWithCells="1">
                  <from>
                    <xdr:col>6</xdr:col>
                    <xdr:colOff>28575</xdr:colOff>
                    <xdr:row>26</xdr:row>
                    <xdr:rowOff>9525</xdr:rowOff>
                  </from>
                  <to>
                    <xdr:col>6</xdr:col>
                    <xdr:colOff>428625</xdr:colOff>
                    <xdr:row>27</xdr:row>
                    <xdr:rowOff>0</xdr:rowOff>
                  </to>
                </anchor>
              </controlPr>
            </control>
          </mc:Choice>
        </mc:AlternateContent>
        <mc:AlternateContent xmlns:mc="http://schemas.openxmlformats.org/markup-compatibility/2006">
          <mc:Choice Requires="x14">
            <control shapeId="3466" r:id="rId113" name="Check Box 394">
              <controlPr locked="0" defaultSize="0" autoFill="0" autoLine="0" autoPict="0">
                <anchor moveWithCells="1">
                  <from>
                    <xdr:col>5</xdr:col>
                    <xdr:colOff>19050</xdr:colOff>
                    <xdr:row>27</xdr:row>
                    <xdr:rowOff>9525</xdr:rowOff>
                  </from>
                  <to>
                    <xdr:col>5</xdr:col>
                    <xdr:colOff>390525</xdr:colOff>
                    <xdr:row>27</xdr:row>
                    <xdr:rowOff>295275</xdr:rowOff>
                  </to>
                </anchor>
              </controlPr>
            </control>
          </mc:Choice>
        </mc:AlternateContent>
        <mc:AlternateContent xmlns:mc="http://schemas.openxmlformats.org/markup-compatibility/2006">
          <mc:Choice Requires="x14">
            <control shapeId="3467" r:id="rId114" name="Check Box 395">
              <controlPr locked="0" defaultSize="0" autoFill="0" autoLine="0" autoPict="0">
                <anchor moveWithCells="1">
                  <from>
                    <xdr:col>6</xdr:col>
                    <xdr:colOff>28575</xdr:colOff>
                    <xdr:row>27</xdr:row>
                    <xdr:rowOff>9525</xdr:rowOff>
                  </from>
                  <to>
                    <xdr:col>6</xdr:col>
                    <xdr:colOff>428625</xdr:colOff>
                    <xdr:row>27</xdr:row>
                    <xdr:rowOff>314325</xdr:rowOff>
                  </to>
                </anchor>
              </controlPr>
            </control>
          </mc:Choice>
        </mc:AlternateContent>
        <mc:AlternateContent xmlns:mc="http://schemas.openxmlformats.org/markup-compatibility/2006">
          <mc:Choice Requires="x14">
            <control shapeId="3468" r:id="rId115" name="Check Box 396">
              <controlPr locked="0" defaultSize="0" autoFill="0" autoLine="0" autoPict="0">
                <anchor moveWithCells="1">
                  <from>
                    <xdr:col>5</xdr:col>
                    <xdr:colOff>19050</xdr:colOff>
                    <xdr:row>21</xdr:row>
                    <xdr:rowOff>9525</xdr:rowOff>
                  </from>
                  <to>
                    <xdr:col>5</xdr:col>
                    <xdr:colOff>390525</xdr:colOff>
                    <xdr:row>21</xdr:row>
                    <xdr:rowOff>295275</xdr:rowOff>
                  </to>
                </anchor>
              </controlPr>
            </control>
          </mc:Choice>
        </mc:AlternateContent>
        <mc:AlternateContent xmlns:mc="http://schemas.openxmlformats.org/markup-compatibility/2006">
          <mc:Choice Requires="x14">
            <control shapeId="3469" r:id="rId116" name="Check Box 397">
              <controlPr locked="0" defaultSize="0" autoFill="0" autoLine="0" autoPict="0">
                <anchor moveWithCells="1">
                  <from>
                    <xdr:col>6</xdr:col>
                    <xdr:colOff>28575</xdr:colOff>
                    <xdr:row>21</xdr:row>
                    <xdr:rowOff>9525</xdr:rowOff>
                  </from>
                  <to>
                    <xdr:col>6</xdr:col>
                    <xdr:colOff>428625</xdr:colOff>
                    <xdr:row>21</xdr:row>
                    <xdr:rowOff>314325</xdr:rowOff>
                  </to>
                </anchor>
              </controlPr>
            </control>
          </mc:Choice>
        </mc:AlternateContent>
        <mc:AlternateContent xmlns:mc="http://schemas.openxmlformats.org/markup-compatibility/2006">
          <mc:Choice Requires="x14">
            <control shapeId="3470" r:id="rId117" name="Check Box 398">
              <controlPr locked="0" defaultSize="0" autoFill="0" autoLine="0" autoPict="0">
                <anchor moveWithCells="1">
                  <from>
                    <xdr:col>5</xdr:col>
                    <xdr:colOff>19050</xdr:colOff>
                    <xdr:row>54</xdr:row>
                    <xdr:rowOff>38100</xdr:rowOff>
                  </from>
                  <to>
                    <xdr:col>5</xdr:col>
                    <xdr:colOff>390525</xdr:colOff>
                    <xdr:row>54</xdr:row>
                    <xdr:rowOff>323850</xdr:rowOff>
                  </to>
                </anchor>
              </controlPr>
            </control>
          </mc:Choice>
        </mc:AlternateContent>
        <mc:AlternateContent xmlns:mc="http://schemas.openxmlformats.org/markup-compatibility/2006">
          <mc:Choice Requires="x14">
            <control shapeId="3471" r:id="rId118" name="Check Box 399">
              <controlPr locked="0" defaultSize="0" autoFill="0" autoLine="0" autoPict="0">
                <anchor moveWithCells="1">
                  <from>
                    <xdr:col>6</xdr:col>
                    <xdr:colOff>9525</xdr:colOff>
                    <xdr:row>54</xdr:row>
                    <xdr:rowOff>19050</xdr:rowOff>
                  </from>
                  <to>
                    <xdr:col>6</xdr:col>
                    <xdr:colOff>400050</xdr:colOff>
                    <xdr:row>54</xdr:row>
                    <xdr:rowOff>323850</xdr:rowOff>
                  </to>
                </anchor>
              </controlPr>
            </control>
          </mc:Choice>
        </mc:AlternateContent>
        <mc:AlternateContent xmlns:mc="http://schemas.openxmlformats.org/markup-compatibility/2006">
          <mc:Choice Requires="x14">
            <control shapeId="3472" r:id="rId119" name="Check Box 400">
              <controlPr locked="0" defaultSize="0" autoFill="0" autoLine="0" autoPict="0">
                <anchor moveWithCells="1">
                  <from>
                    <xdr:col>5</xdr:col>
                    <xdr:colOff>19050</xdr:colOff>
                    <xdr:row>54</xdr:row>
                    <xdr:rowOff>19050</xdr:rowOff>
                  </from>
                  <to>
                    <xdr:col>5</xdr:col>
                    <xdr:colOff>381000</xdr:colOff>
                    <xdr:row>54</xdr:row>
                    <xdr:rowOff>323850</xdr:rowOff>
                  </to>
                </anchor>
              </controlPr>
            </control>
          </mc:Choice>
        </mc:AlternateContent>
        <mc:AlternateContent xmlns:mc="http://schemas.openxmlformats.org/markup-compatibility/2006">
          <mc:Choice Requires="x14">
            <control shapeId="3473" r:id="rId120" name="Check Box 401">
              <controlPr locked="0" defaultSize="0" autoFill="0" autoLine="0" autoPict="0">
                <anchor moveWithCells="1">
                  <from>
                    <xdr:col>6</xdr:col>
                    <xdr:colOff>9525</xdr:colOff>
                    <xdr:row>54</xdr:row>
                    <xdr:rowOff>19050</xdr:rowOff>
                  </from>
                  <to>
                    <xdr:col>6</xdr:col>
                    <xdr:colOff>419100</xdr:colOff>
                    <xdr:row>54</xdr:row>
                    <xdr:rowOff>323850</xdr:rowOff>
                  </to>
                </anchor>
              </controlPr>
            </control>
          </mc:Choice>
        </mc:AlternateContent>
        <mc:AlternateContent xmlns:mc="http://schemas.openxmlformats.org/markup-compatibility/2006">
          <mc:Choice Requires="x14">
            <control shapeId="3474" r:id="rId121" name="Check Box 402">
              <controlPr locked="0" defaultSize="0" autoFill="0" autoLine="0" autoPict="0">
                <anchor moveWithCells="1">
                  <from>
                    <xdr:col>6</xdr:col>
                    <xdr:colOff>9525</xdr:colOff>
                    <xdr:row>54</xdr:row>
                    <xdr:rowOff>19050</xdr:rowOff>
                  </from>
                  <to>
                    <xdr:col>6</xdr:col>
                    <xdr:colOff>400050</xdr:colOff>
                    <xdr:row>54</xdr:row>
                    <xdr:rowOff>323850</xdr:rowOff>
                  </to>
                </anchor>
              </controlPr>
            </control>
          </mc:Choice>
        </mc:AlternateContent>
        <mc:AlternateContent xmlns:mc="http://schemas.openxmlformats.org/markup-compatibility/2006">
          <mc:Choice Requires="x14">
            <control shapeId="3475" r:id="rId122" name="Check Box 403">
              <controlPr locked="0" defaultSize="0" autoFill="0" autoLine="0" autoPict="0">
                <anchor moveWithCells="1">
                  <from>
                    <xdr:col>5</xdr:col>
                    <xdr:colOff>19050</xdr:colOff>
                    <xdr:row>16</xdr:row>
                    <xdr:rowOff>9525</xdr:rowOff>
                  </from>
                  <to>
                    <xdr:col>5</xdr:col>
                    <xdr:colOff>390525</xdr:colOff>
                    <xdr:row>16</xdr:row>
                    <xdr:rowOff>295275</xdr:rowOff>
                  </to>
                </anchor>
              </controlPr>
            </control>
          </mc:Choice>
        </mc:AlternateContent>
        <mc:AlternateContent xmlns:mc="http://schemas.openxmlformats.org/markup-compatibility/2006">
          <mc:Choice Requires="x14">
            <control shapeId="3476" r:id="rId123" name="Check Box 404">
              <controlPr locked="0" defaultSize="0" autoFill="0" autoLine="0" autoPict="0">
                <anchor moveWithCells="1">
                  <from>
                    <xdr:col>6</xdr:col>
                    <xdr:colOff>28575</xdr:colOff>
                    <xdr:row>16</xdr:row>
                    <xdr:rowOff>9525</xdr:rowOff>
                  </from>
                  <to>
                    <xdr:col>6</xdr:col>
                    <xdr:colOff>428625</xdr:colOff>
                    <xdr:row>16</xdr:row>
                    <xdr:rowOff>314325</xdr:rowOff>
                  </to>
                </anchor>
              </controlPr>
            </control>
          </mc:Choice>
        </mc:AlternateContent>
        <mc:AlternateContent xmlns:mc="http://schemas.openxmlformats.org/markup-compatibility/2006">
          <mc:Choice Requires="x14">
            <control shapeId="3477" r:id="rId124" name="Check Box 405">
              <controlPr locked="0" defaultSize="0" autoFill="0" autoLine="0" autoPict="0">
                <anchor moveWithCells="1">
                  <from>
                    <xdr:col>5</xdr:col>
                    <xdr:colOff>19050</xdr:colOff>
                    <xdr:row>14</xdr:row>
                    <xdr:rowOff>9525</xdr:rowOff>
                  </from>
                  <to>
                    <xdr:col>5</xdr:col>
                    <xdr:colOff>390525</xdr:colOff>
                    <xdr:row>14</xdr:row>
                    <xdr:rowOff>295275</xdr:rowOff>
                  </to>
                </anchor>
              </controlPr>
            </control>
          </mc:Choice>
        </mc:AlternateContent>
        <mc:AlternateContent xmlns:mc="http://schemas.openxmlformats.org/markup-compatibility/2006">
          <mc:Choice Requires="x14">
            <control shapeId="3478" r:id="rId125" name="Check Box 406">
              <controlPr locked="0" defaultSize="0" autoFill="0" autoLine="0" autoPict="0">
                <anchor moveWithCells="1">
                  <from>
                    <xdr:col>6</xdr:col>
                    <xdr:colOff>28575</xdr:colOff>
                    <xdr:row>14</xdr:row>
                    <xdr:rowOff>9525</xdr:rowOff>
                  </from>
                  <to>
                    <xdr:col>6</xdr:col>
                    <xdr:colOff>428625</xdr:colOff>
                    <xdr:row>14</xdr:row>
                    <xdr:rowOff>314325</xdr:rowOff>
                  </to>
                </anchor>
              </controlPr>
            </control>
          </mc:Choice>
        </mc:AlternateContent>
        <mc:AlternateContent xmlns:mc="http://schemas.openxmlformats.org/markup-compatibility/2006">
          <mc:Choice Requires="x14">
            <control shapeId="3479" r:id="rId126" name="Check Box 407">
              <controlPr locked="0" defaultSize="0" autoFill="0" autoLine="0" autoPict="0">
                <anchor moveWithCells="1">
                  <from>
                    <xdr:col>5</xdr:col>
                    <xdr:colOff>19050</xdr:colOff>
                    <xdr:row>22</xdr:row>
                    <xdr:rowOff>9525</xdr:rowOff>
                  </from>
                  <to>
                    <xdr:col>5</xdr:col>
                    <xdr:colOff>390525</xdr:colOff>
                    <xdr:row>22</xdr:row>
                    <xdr:rowOff>295275</xdr:rowOff>
                  </to>
                </anchor>
              </controlPr>
            </control>
          </mc:Choice>
        </mc:AlternateContent>
        <mc:AlternateContent xmlns:mc="http://schemas.openxmlformats.org/markup-compatibility/2006">
          <mc:Choice Requires="x14">
            <control shapeId="3480" r:id="rId127" name="Check Box 408">
              <controlPr locked="0" defaultSize="0" autoFill="0" autoLine="0" autoPict="0">
                <anchor moveWithCells="1">
                  <from>
                    <xdr:col>6</xdr:col>
                    <xdr:colOff>28575</xdr:colOff>
                    <xdr:row>22</xdr:row>
                    <xdr:rowOff>9525</xdr:rowOff>
                  </from>
                  <to>
                    <xdr:col>6</xdr:col>
                    <xdr:colOff>428625</xdr:colOff>
                    <xdr:row>22</xdr:row>
                    <xdr:rowOff>314325</xdr:rowOff>
                  </to>
                </anchor>
              </controlPr>
            </control>
          </mc:Choice>
        </mc:AlternateContent>
        <mc:AlternateContent xmlns:mc="http://schemas.openxmlformats.org/markup-compatibility/2006">
          <mc:Choice Requires="x14">
            <control shapeId="3481" r:id="rId128" name="Check Box 409">
              <controlPr locked="0" defaultSize="0" autoFill="0" autoLine="0" autoPict="0">
                <anchor moveWithCells="1">
                  <from>
                    <xdr:col>5</xdr:col>
                    <xdr:colOff>19050</xdr:colOff>
                    <xdr:row>23</xdr:row>
                    <xdr:rowOff>9525</xdr:rowOff>
                  </from>
                  <to>
                    <xdr:col>5</xdr:col>
                    <xdr:colOff>390525</xdr:colOff>
                    <xdr:row>23</xdr:row>
                    <xdr:rowOff>295275</xdr:rowOff>
                  </to>
                </anchor>
              </controlPr>
            </control>
          </mc:Choice>
        </mc:AlternateContent>
        <mc:AlternateContent xmlns:mc="http://schemas.openxmlformats.org/markup-compatibility/2006">
          <mc:Choice Requires="x14">
            <control shapeId="3482" r:id="rId129" name="Check Box 410">
              <controlPr locked="0" defaultSize="0" autoFill="0" autoLine="0" autoPict="0">
                <anchor moveWithCells="1">
                  <from>
                    <xdr:col>6</xdr:col>
                    <xdr:colOff>28575</xdr:colOff>
                    <xdr:row>23</xdr:row>
                    <xdr:rowOff>9525</xdr:rowOff>
                  </from>
                  <to>
                    <xdr:col>6</xdr:col>
                    <xdr:colOff>428625</xdr:colOff>
                    <xdr:row>23</xdr:row>
                    <xdr:rowOff>314325</xdr:rowOff>
                  </to>
                </anchor>
              </controlPr>
            </control>
          </mc:Choice>
        </mc:AlternateContent>
        <mc:AlternateContent xmlns:mc="http://schemas.openxmlformats.org/markup-compatibility/2006">
          <mc:Choice Requires="x14">
            <control shapeId="3483" r:id="rId130" name="Check Box 411">
              <controlPr locked="0" defaultSize="0" autoFill="0" autoLine="0" autoPict="0">
                <anchor moveWithCells="1">
                  <from>
                    <xdr:col>5</xdr:col>
                    <xdr:colOff>19050</xdr:colOff>
                    <xdr:row>30</xdr:row>
                    <xdr:rowOff>9525</xdr:rowOff>
                  </from>
                  <to>
                    <xdr:col>5</xdr:col>
                    <xdr:colOff>390525</xdr:colOff>
                    <xdr:row>30</xdr:row>
                    <xdr:rowOff>295275</xdr:rowOff>
                  </to>
                </anchor>
              </controlPr>
            </control>
          </mc:Choice>
        </mc:AlternateContent>
        <mc:AlternateContent xmlns:mc="http://schemas.openxmlformats.org/markup-compatibility/2006">
          <mc:Choice Requires="x14">
            <control shapeId="3484" r:id="rId131" name="Check Box 412">
              <controlPr locked="0" defaultSize="0" autoFill="0" autoLine="0" autoPict="0">
                <anchor moveWithCells="1">
                  <from>
                    <xdr:col>6</xdr:col>
                    <xdr:colOff>28575</xdr:colOff>
                    <xdr:row>30</xdr:row>
                    <xdr:rowOff>9525</xdr:rowOff>
                  </from>
                  <to>
                    <xdr:col>6</xdr:col>
                    <xdr:colOff>428625</xdr:colOff>
                    <xdr:row>30</xdr:row>
                    <xdr:rowOff>314325</xdr:rowOff>
                  </to>
                </anchor>
              </controlPr>
            </control>
          </mc:Choice>
        </mc:AlternateContent>
        <mc:AlternateContent xmlns:mc="http://schemas.openxmlformats.org/markup-compatibility/2006">
          <mc:Choice Requires="x14">
            <control shapeId="3485" r:id="rId132" name="Check Box 413">
              <controlPr locked="0" defaultSize="0" autoFill="0" autoLine="0" autoPict="0">
                <anchor moveWithCells="1">
                  <from>
                    <xdr:col>5</xdr:col>
                    <xdr:colOff>19050</xdr:colOff>
                    <xdr:row>42</xdr:row>
                    <xdr:rowOff>9525</xdr:rowOff>
                  </from>
                  <to>
                    <xdr:col>5</xdr:col>
                    <xdr:colOff>390525</xdr:colOff>
                    <xdr:row>42</xdr:row>
                    <xdr:rowOff>276225</xdr:rowOff>
                  </to>
                </anchor>
              </controlPr>
            </control>
          </mc:Choice>
        </mc:AlternateContent>
        <mc:AlternateContent xmlns:mc="http://schemas.openxmlformats.org/markup-compatibility/2006">
          <mc:Choice Requires="x14">
            <control shapeId="3486" r:id="rId133" name="Check Box 414">
              <controlPr locked="0" defaultSize="0" autoFill="0" autoLine="0" autoPict="0">
                <anchor moveWithCells="1">
                  <from>
                    <xdr:col>6</xdr:col>
                    <xdr:colOff>28575</xdr:colOff>
                    <xdr:row>42</xdr:row>
                    <xdr:rowOff>9525</xdr:rowOff>
                  </from>
                  <to>
                    <xdr:col>6</xdr:col>
                    <xdr:colOff>428625</xdr:colOff>
                    <xdr:row>42</xdr:row>
                    <xdr:rowOff>295275</xdr:rowOff>
                  </to>
                </anchor>
              </controlPr>
            </control>
          </mc:Choice>
        </mc:AlternateContent>
        <mc:AlternateContent xmlns:mc="http://schemas.openxmlformats.org/markup-compatibility/2006">
          <mc:Choice Requires="x14">
            <control shapeId="3487" r:id="rId134" name="Check Box 415">
              <controlPr locked="0" defaultSize="0" autoFill="0" autoLine="0" autoPict="0">
                <anchor moveWithCells="1">
                  <from>
                    <xdr:col>5</xdr:col>
                    <xdr:colOff>19050</xdr:colOff>
                    <xdr:row>43</xdr:row>
                    <xdr:rowOff>9525</xdr:rowOff>
                  </from>
                  <to>
                    <xdr:col>5</xdr:col>
                    <xdr:colOff>390525</xdr:colOff>
                    <xdr:row>43</xdr:row>
                    <xdr:rowOff>276225</xdr:rowOff>
                  </to>
                </anchor>
              </controlPr>
            </control>
          </mc:Choice>
        </mc:AlternateContent>
        <mc:AlternateContent xmlns:mc="http://schemas.openxmlformats.org/markup-compatibility/2006">
          <mc:Choice Requires="x14">
            <control shapeId="3488" r:id="rId135" name="Check Box 416">
              <controlPr locked="0" defaultSize="0" autoFill="0" autoLine="0" autoPict="0">
                <anchor moveWithCells="1">
                  <from>
                    <xdr:col>6</xdr:col>
                    <xdr:colOff>28575</xdr:colOff>
                    <xdr:row>43</xdr:row>
                    <xdr:rowOff>9525</xdr:rowOff>
                  </from>
                  <to>
                    <xdr:col>6</xdr:col>
                    <xdr:colOff>428625</xdr:colOff>
                    <xdr:row>43</xdr:row>
                    <xdr:rowOff>295275</xdr:rowOff>
                  </to>
                </anchor>
              </controlPr>
            </control>
          </mc:Choice>
        </mc:AlternateContent>
        <mc:AlternateContent xmlns:mc="http://schemas.openxmlformats.org/markup-compatibility/2006">
          <mc:Choice Requires="x14">
            <control shapeId="3489" r:id="rId136" name="Check Box 417">
              <controlPr locked="0" defaultSize="0" autoFill="0" autoLine="0" autoPict="0">
                <anchor moveWithCells="1">
                  <from>
                    <xdr:col>5</xdr:col>
                    <xdr:colOff>19050</xdr:colOff>
                    <xdr:row>44</xdr:row>
                    <xdr:rowOff>9525</xdr:rowOff>
                  </from>
                  <to>
                    <xdr:col>5</xdr:col>
                    <xdr:colOff>390525</xdr:colOff>
                    <xdr:row>44</xdr:row>
                    <xdr:rowOff>276225</xdr:rowOff>
                  </to>
                </anchor>
              </controlPr>
            </control>
          </mc:Choice>
        </mc:AlternateContent>
        <mc:AlternateContent xmlns:mc="http://schemas.openxmlformats.org/markup-compatibility/2006">
          <mc:Choice Requires="x14">
            <control shapeId="3490" r:id="rId137" name="Check Box 418">
              <controlPr locked="0" defaultSize="0" autoFill="0" autoLine="0" autoPict="0">
                <anchor moveWithCells="1">
                  <from>
                    <xdr:col>6</xdr:col>
                    <xdr:colOff>28575</xdr:colOff>
                    <xdr:row>44</xdr:row>
                    <xdr:rowOff>9525</xdr:rowOff>
                  </from>
                  <to>
                    <xdr:col>6</xdr:col>
                    <xdr:colOff>428625</xdr:colOff>
                    <xdr:row>44</xdr:row>
                    <xdr:rowOff>295275</xdr:rowOff>
                  </to>
                </anchor>
              </controlPr>
            </control>
          </mc:Choice>
        </mc:AlternateContent>
        <mc:AlternateContent xmlns:mc="http://schemas.openxmlformats.org/markup-compatibility/2006">
          <mc:Choice Requires="x14">
            <control shapeId="3491" r:id="rId138" name="Check Box 419">
              <controlPr locked="0" defaultSize="0" autoFill="0" autoLine="0" autoPict="0">
                <anchor moveWithCells="1">
                  <from>
                    <xdr:col>5</xdr:col>
                    <xdr:colOff>19050</xdr:colOff>
                    <xdr:row>45</xdr:row>
                    <xdr:rowOff>9525</xdr:rowOff>
                  </from>
                  <to>
                    <xdr:col>5</xdr:col>
                    <xdr:colOff>390525</xdr:colOff>
                    <xdr:row>45</xdr:row>
                    <xdr:rowOff>276225</xdr:rowOff>
                  </to>
                </anchor>
              </controlPr>
            </control>
          </mc:Choice>
        </mc:AlternateContent>
        <mc:AlternateContent xmlns:mc="http://schemas.openxmlformats.org/markup-compatibility/2006">
          <mc:Choice Requires="x14">
            <control shapeId="3492" r:id="rId139" name="Check Box 420">
              <controlPr locked="0" defaultSize="0" autoFill="0" autoLine="0" autoPict="0">
                <anchor moveWithCells="1">
                  <from>
                    <xdr:col>6</xdr:col>
                    <xdr:colOff>28575</xdr:colOff>
                    <xdr:row>45</xdr:row>
                    <xdr:rowOff>9525</xdr:rowOff>
                  </from>
                  <to>
                    <xdr:col>6</xdr:col>
                    <xdr:colOff>428625</xdr:colOff>
                    <xdr:row>45</xdr:row>
                    <xdr:rowOff>295275</xdr:rowOff>
                  </to>
                </anchor>
              </controlPr>
            </control>
          </mc:Choice>
        </mc:AlternateContent>
        <mc:AlternateContent xmlns:mc="http://schemas.openxmlformats.org/markup-compatibility/2006">
          <mc:Choice Requires="x14">
            <control shapeId="3493" r:id="rId140" name="Check Box 421">
              <controlPr locked="0" defaultSize="0" autoFill="0" autoLine="0" autoPict="0">
                <anchor moveWithCells="1">
                  <from>
                    <xdr:col>5</xdr:col>
                    <xdr:colOff>19050</xdr:colOff>
                    <xdr:row>48</xdr:row>
                    <xdr:rowOff>9525</xdr:rowOff>
                  </from>
                  <to>
                    <xdr:col>5</xdr:col>
                    <xdr:colOff>390525</xdr:colOff>
                    <xdr:row>48</xdr:row>
                    <xdr:rowOff>276225</xdr:rowOff>
                  </to>
                </anchor>
              </controlPr>
            </control>
          </mc:Choice>
        </mc:AlternateContent>
        <mc:AlternateContent xmlns:mc="http://schemas.openxmlformats.org/markup-compatibility/2006">
          <mc:Choice Requires="x14">
            <control shapeId="3494" r:id="rId141" name="Check Box 422">
              <controlPr locked="0" defaultSize="0" autoFill="0" autoLine="0" autoPict="0">
                <anchor moveWithCells="1">
                  <from>
                    <xdr:col>6</xdr:col>
                    <xdr:colOff>28575</xdr:colOff>
                    <xdr:row>48</xdr:row>
                    <xdr:rowOff>9525</xdr:rowOff>
                  </from>
                  <to>
                    <xdr:col>6</xdr:col>
                    <xdr:colOff>428625</xdr:colOff>
                    <xdr:row>48</xdr:row>
                    <xdr:rowOff>295275</xdr:rowOff>
                  </to>
                </anchor>
              </controlPr>
            </control>
          </mc:Choice>
        </mc:AlternateContent>
        <mc:AlternateContent xmlns:mc="http://schemas.openxmlformats.org/markup-compatibility/2006">
          <mc:Choice Requires="x14">
            <control shapeId="3495" r:id="rId142" name="Check Box 423">
              <controlPr locked="0" defaultSize="0" autoFill="0" autoLine="0" autoPict="0">
                <anchor moveWithCells="1">
                  <from>
                    <xdr:col>5</xdr:col>
                    <xdr:colOff>19050</xdr:colOff>
                    <xdr:row>49</xdr:row>
                    <xdr:rowOff>9525</xdr:rowOff>
                  </from>
                  <to>
                    <xdr:col>5</xdr:col>
                    <xdr:colOff>390525</xdr:colOff>
                    <xdr:row>49</xdr:row>
                    <xdr:rowOff>276225</xdr:rowOff>
                  </to>
                </anchor>
              </controlPr>
            </control>
          </mc:Choice>
        </mc:AlternateContent>
        <mc:AlternateContent xmlns:mc="http://schemas.openxmlformats.org/markup-compatibility/2006">
          <mc:Choice Requires="x14">
            <control shapeId="3496" r:id="rId143" name="Check Box 424">
              <controlPr locked="0" defaultSize="0" autoFill="0" autoLine="0" autoPict="0">
                <anchor moveWithCells="1">
                  <from>
                    <xdr:col>6</xdr:col>
                    <xdr:colOff>28575</xdr:colOff>
                    <xdr:row>49</xdr:row>
                    <xdr:rowOff>9525</xdr:rowOff>
                  </from>
                  <to>
                    <xdr:col>6</xdr:col>
                    <xdr:colOff>428625</xdr:colOff>
                    <xdr:row>49</xdr:row>
                    <xdr:rowOff>295275</xdr:rowOff>
                  </to>
                </anchor>
              </controlPr>
            </control>
          </mc:Choice>
        </mc:AlternateContent>
        <mc:AlternateContent xmlns:mc="http://schemas.openxmlformats.org/markup-compatibility/2006">
          <mc:Choice Requires="x14">
            <control shapeId="3497" r:id="rId144" name="Check Box 425">
              <controlPr locked="0" defaultSize="0" autoFill="0" autoLine="0" autoPict="0">
                <anchor moveWithCells="1">
                  <from>
                    <xdr:col>6</xdr:col>
                    <xdr:colOff>9525</xdr:colOff>
                    <xdr:row>60</xdr:row>
                    <xdr:rowOff>19050</xdr:rowOff>
                  </from>
                  <to>
                    <xdr:col>6</xdr:col>
                    <xdr:colOff>400050</xdr:colOff>
                    <xdr:row>61</xdr:row>
                    <xdr:rowOff>0</xdr:rowOff>
                  </to>
                </anchor>
              </controlPr>
            </control>
          </mc:Choice>
        </mc:AlternateContent>
        <mc:AlternateContent xmlns:mc="http://schemas.openxmlformats.org/markup-compatibility/2006">
          <mc:Choice Requires="x14">
            <control shapeId="3498" r:id="rId145" name="Check Box 426">
              <controlPr locked="0" defaultSize="0" autoFill="0" autoLine="0" autoPict="0">
                <anchor moveWithCells="1">
                  <from>
                    <xdr:col>5</xdr:col>
                    <xdr:colOff>19050</xdr:colOff>
                    <xdr:row>60</xdr:row>
                    <xdr:rowOff>19050</xdr:rowOff>
                  </from>
                  <to>
                    <xdr:col>5</xdr:col>
                    <xdr:colOff>381000</xdr:colOff>
                    <xdr:row>61</xdr:row>
                    <xdr:rowOff>0</xdr:rowOff>
                  </to>
                </anchor>
              </controlPr>
            </control>
          </mc:Choice>
        </mc:AlternateContent>
        <mc:AlternateContent xmlns:mc="http://schemas.openxmlformats.org/markup-compatibility/2006">
          <mc:Choice Requires="x14">
            <control shapeId="3499" r:id="rId146" name="Check Box 427">
              <controlPr locked="0" defaultSize="0" autoFill="0" autoLine="0" autoPict="0">
                <anchor moveWithCells="1">
                  <from>
                    <xdr:col>6</xdr:col>
                    <xdr:colOff>9525</xdr:colOff>
                    <xdr:row>61</xdr:row>
                    <xdr:rowOff>19050</xdr:rowOff>
                  </from>
                  <to>
                    <xdr:col>6</xdr:col>
                    <xdr:colOff>400050</xdr:colOff>
                    <xdr:row>62</xdr:row>
                    <xdr:rowOff>0</xdr:rowOff>
                  </to>
                </anchor>
              </controlPr>
            </control>
          </mc:Choice>
        </mc:AlternateContent>
        <mc:AlternateContent xmlns:mc="http://schemas.openxmlformats.org/markup-compatibility/2006">
          <mc:Choice Requires="x14">
            <control shapeId="3500" r:id="rId147" name="Check Box 428">
              <controlPr locked="0" defaultSize="0" autoFill="0" autoLine="0" autoPict="0">
                <anchor moveWithCells="1">
                  <from>
                    <xdr:col>5</xdr:col>
                    <xdr:colOff>19050</xdr:colOff>
                    <xdr:row>61</xdr:row>
                    <xdr:rowOff>19050</xdr:rowOff>
                  </from>
                  <to>
                    <xdr:col>5</xdr:col>
                    <xdr:colOff>381000</xdr:colOff>
                    <xdr:row>62</xdr:row>
                    <xdr:rowOff>0</xdr:rowOff>
                  </to>
                </anchor>
              </controlPr>
            </control>
          </mc:Choice>
        </mc:AlternateContent>
        <mc:AlternateContent xmlns:mc="http://schemas.openxmlformats.org/markup-compatibility/2006">
          <mc:Choice Requires="x14">
            <control shapeId="3501" r:id="rId148" name="Check Box 429">
              <controlPr locked="0" defaultSize="0" autoFill="0" autoLine="0" autoPict="0">
                <anchor moveWithCells="1">
                  <from>
                    <xdr:col>6</xdr:col>
                    <xdr:colOff>9525</xdr:colOff>
                    <xdr:row>62</xdr:row>
                    <xdr:rowOff>19050</xdr:rowOff>
                  </from>
                  <to>
                    <xdr:col>6</xdr:col>
                    <xdr:colOff>400050</xdr:colOff>
                    <xdr:row>62</xdr:row>
                    <xdr:rowOff>371475</xdr:rowOff>
                  </to>
                </anchor>
              </controlPr>
            </control>
          </mc:Choice>
        </mc:AlternateContent>
        <mc:AlternateContent xmlns:mc="http://schemas.openxmlformats.org/markup-compatibility/2006">
          <mc:Choice Requires="x14">
            <control shapeId="3502" r:id="rId149" name="Check Box 430">
              <controlPr locked="0" defaultSize="0" autoFill="0" autoLine="0" autoPict="0">
                <anchor moveWithCells="1">
                  <from>
                    <xdr:col>5</xdr:col>
                    <xdr:colOff>19050</xdr:colOff>
                    <xdr:row>62</xdr:row>
                    <xdr:rowOff>19050</xdr:rowOff>
                  </from>
                  <to>
                    <xdr:col>5</xdr:col>
                    <xdr:colOff>381000</xdr:colOff>
                    <xdr:row>62</xdr:row>
                    <xdr:rowOff>371475</xdr:rowOff>
                  </to>
                </anchor>
              </controlPr>
            </control>
          </mc:Choice>
        </mc:AlternateContent>
        <mc:AlternateContent xmlns:mc="http://schemas.openxmlformats.org/markup-compatibility/2006">
          <mc:Choice Requires="x14">
            <control shapeId="3509" r:id="rId150" name="Check Box 437">
              <controlPr locked="0" defaultSize="0" autoFill="0" autoLine="0" autoPict="0">
                <anchor moveWithCells="1">
                  <from>
                    <xdr:col>6</xdr:col>
                    <xdr:colOff>9525</xdr:colOff>
                    <xdr:row>63</xdr:row>
                    <xdr:rowOff>19050</xdr:rowOff>
                  </from>
                  <to>
                    <xdr:col>6</xdr:col>
                    <xdr:colOff>400050</xdr:colOff>
                    <xdr:row>63</xdr:row>
                    <xdr:rowOff>371475</xdr:rowOff>
                  </to>
                </anchor>
              </controlPr>
            </control>
          </mc:Choice>
        </mc:AlternateContent>
        <mc:AlternateContent xmlns:mc="http://schemas.openxmlformats.org/markup-compatibility/2006">
          <mc:Choice Requires="x14">
            <control shapeId="3510" r:id="rId151" name="Check Box 438">
              <controlPr locked="0" defaultSize="0" autoFill="0" autoLine="0" autoPict="0">
                <anchor moveWithCells="1">
                  <from>
                    <xdr:col>5</xdr:col>
                    <xdr:colOff>19050</xdr:colOff>
                    <xdr:row>63</xdr:row>
                    <xdr:rowOff>19050</xdr:rowOff>
                  </from>
                  <to>
                    <xdr:col>5</xdr:col>
                    <xdr:colOff>381000</xdr:colOff>
                    <xdr:row>63</xdr:row>
                    <xdr:rowOff>371475</xdr:rowOff>
                  </to>
                </anchor>
              </controlPr>
            </control>
          </mc:Choice>
        </mc:AlternateContent>
        <mc:AlternateContent xmlns:mc="http://schemas.openxmlformats.org/markup-compatibility/2006">
          <mc:Choice Requires="x14">
            <control shapeId="3511" r:id="rId152" name="Check Box 439">
              <controlPr locked="0" defaultSize="0" autoFill="0" autoLine="0" autoPict="0">
                <anchor moveWithCells="1">
                  <from>
                    <xdr:col>6</xdr:col>
                    <xdr:colOff>9525</xdr:colOff>
                    <xdr:row>66</xdr:row>
                    <xdr:rowOff>19050</xdr:rowOff>
                  </from>
                  <to>
                    <xdr:col>6</xdr:col>
                    <xdr:colOff>400050</xdr:colOff>
                    <xdr:row>67</xdr:row>
                    <xdr:rowOff>0</xdr:rowOff>
                  </to>
                </anchor>
              </controlPr>
            </control>
          </mc:Choice>
        </mc:AlternateContent>
        <mc:AlternateContent xmlns:mc="http://schemas.openxmlformats.org/markup-compatibility/2006">
          <mc:Choice Requires="x14">
            <control shapeId="3512" r:id="rId153" name="Check Box 440">
              <controlPr locked="0" defaultSize="0" autoFill="0" autoLine="0" autoPict="0">
                <anchor moveWithCells="1">
                  <from>
                    <xdr:col>5</xdr:col>
                    <xdr:colOff>19050</xdr:colOff>
                    <xdr:row>66</xdr:row>
                    <xdr:rowOff>19050</xdr:rowOff>
                  </from>
                  <to>
                    <xdr:col>5</xdr:col>
                    <xdr:colOff>381000</xdr:colOff>
                    <xdr:row>67</xdr:row>
                    <xdr:rowOff>0</xdr:rowOff>
                  </to>
                </anchor>
              </controlPr>
            </control>
          </mc:Choice>
        </mc:AlternateContent>
        <mc:AlternateContent xmlns:mc="http://schemas.openxmlformats.org/markup-compatibility/2006">
          <mc:Choice Requires="x14">
            <control shapeId="3513" r:id="rId154" name="Check Box 441">
              <controlPr locked="0" defaultSize="0" autoFill="0" autoLine="0" autoPict="0">
                <anchor moveWithCells="1">
                  <from>
                    <xdr:col>5</xdr:col>
                    <xdr:colOff>19050</xdr:colOff>
                    <xdr:row>64</xdr:row>
                    <xdr:rowOff>19050</xdr:rowOff>
                  </from>
                  <to>
                    <xdr:col>5</xdr:col>
                    <xdr:colOff>381000</xdr:colOff>
                    <xdr:row>64</xdr:row>
                    <xdr:rowOff>371475</xdr:rowOff>
                  </to>
                </anchor>
              </controlPr>
            </control>
          </mc:Choice>
        </mc:AlternateContent>
        <mc:AlternateContent xmlns:mc="http://schemas.openxmlformats.org/markup-compatibility/2006">
          <mc:Choice Requires="x14">
            <control shapeId="3514" r:id="rId155" name="Check Box 442">
              <controlPr locked="0" defaultSize="0" autoFill="0" autoLine="0" autoPict="0">
                <anchor moveWithCells="1">
                  <from>
                    <xdr:col>6</xdr:col>
                    <xdr:colOff>9525</xdr:colOff>
                    <xdr:row>64</xdr:row>
                    <xdr:rowOff>19050</xdr:rowOff>
                  </from>
                  <to>
                    <xdr:col>6</xdr:col>
                    <xdr:colOff>400050</xdr:colOff>
                    <xdr:row>64</xdr:row>
                    <xdr:rowOff>371475</xdr:rowOff>
                  </to>
                </anchor>
              </controlPr>
            </control>
          </mc:Choice>
        </mc:AlternateContent>
        <mc:AlternateContent xmlns:mc="http://schemas.openxmlformats.org/markup-compatibility/2006">
          <mc:Choice Requires="x14">
            <control shapeId="3515" r:id="rId156" name="Check Box 443">
              <controlPr locked="0" defaultSize="0" autoFill="0" autoLine="0" autoPict="0">
                <anchor moveWithCells="1">
                  <from>
                    <xdr:col>5</xdr:col>
                    <xdr:colOff>19050</xdr:colOff>
                    <xdr:row>65</xdr:row>
                    <xdr:rowOff>19050</xdr:rowOff>
                  </from>
                  <to>
                    <xdr:col>5</xdr:col>
                    <xdr:colOff>381000</xdr:colOff>
                    <xdr:row>65</xdr:row>
                    <xdr:rowOff>371475</xdr:rowOff>
                  </to>
                </anchor>
              </controlPr>
            </control>
          </mc:Choice>
        </mc:AlternateContent>
        <mc:AlternateContent xmlns:mc="http://schemas.openxmlformats.org/markup-compatibility/2006">
          <mc:Choice Requires="x14">
            <control shapeId="3516" r:id="rId157" name="Check Box 444">
              <controlPr locked="0" defaultSize="0" autoFill="0" autoLine="0" autoPict="0">
                <anchor moveWithCells="1">
                  <from>
                    <xdr:col>6</xdr:col>
                    <xdr:colOff>9525</xdr:colOff>
                    <xdr:row>65</xdr:row>
                    <xdr:rowOff>19050</xdr:rowOff>
                  </from>
                  <to>
                    <xdr:col>6</xdr:col>
                    <xdr:colOff>400050</xdr:colOff>
                    <xdr:row>65</xdr:row>
                    <xdr:rowOff>371475</xdr:rowOff>
                  </to>
                </anchor>
              </controlPr>
            </control>
          </mc:Choice>
        </mc:AlternateContent>
        <mc:AlternateContent xmlns:mc="http://schemas.openxmlformats.org/markup-compatibility/2006">
          <mc:Choice Requires="x14">
            <control shapeId="3519" r:id="rId158" name="Check Box 447">
              <controlPr locked="0" defaultSize="0" autoFill="0" autoLine="0" autoPict="0">
                <anchor moveWithCells="1">
                  <from>
                    <xdr:col>5</xdr:col>
                    <xdr:colOff>19050</xdr:colOff>
                    <xdr:row>40</xdr:row>
                    <xdr:rowOff>9525</xdr:rowOff>
                  </from>
                  <to>
                    <xdr:col>5</xdr:col>
                    <xdr:colOff>390525</xdr:colOff>
                    <xdr:row>40</xdr:row>
                    <xdr:rowOff>295275</xdr:rowOff>
                  </to>
                </anchor>
              </controlPr>
            </control>
          </mc:Choice>
        </mc:AlternateContent>
        <mc:AlternateContent xmlns:mc="http://schemas.openxmlformats.org/markup-compatibility/2006">
          <mc:Choice Requires="x14">
            <control shapeId="3520" r:id="rId159" name="Check Box 448">
              <controlPr locked="0" defaultSize="0" autoFill="0" autoLine="0" autoPict="0">
                <anchor moveWithCells="1">
                  <from>
                    <xdr:col>6</xdr:col>
                    <xdr:colOff>28575</xdr:colOff>
                    <xdr:row>40</xdr:row>
                    <xdr:rowOff>9525</xdr:rowOff>
                  </from>
                  <to>
                    <xdr:col>6</xdr:col>
                    <xdr:colOff>428625</xdr:colOff>
                    <xdr:row>40</xdr:row>
                    <xdr:rowOff>295275</xdr:rowOff>
                  </to>
                </anchor>
              </controlPr>
            </control>
          </mc:Choice>
        </mc:AlternateContent>
        <mc:AlternateContent xmlns:mc="http://schemas.openxmlformats.org/markup-compatibility/2006">
          <mc:Choice Requires="x14">
            <control shapeId="3517" r:id="rId160" name="Check Box 445">
              <controlPr locked="0" defaultSize="0" autoFill="0" autoLine="0" autoPict="0">
                <anchor moveWithCells="1">
                  <from>
                    <xdr:col>5</xdr:col>
                    <xdr:colOff>19050</xdr:colOff>
                    <xdr:row>92</xdr:row>
                    <xdr:rowOff>19050</xdr:rowOff>
                  </from>
                  <to>
                    <xdr:col>6</xdr:col>
                    <xdr:colOff>0</xdr:colOff>
                    <xdr:row>92</xdr:row>
                    <xdr:rowOff>381000</xdr:rowOff>
                  </to>
                </anchor>
              </controlPr>
            </control>
          </mc:Choice>
        </mc:AlternateContent>
        <mc:AlternateContent xmlns:mc="http://schemas.openxmlformats.org/markup-compatibility/2006">
          <mc:Choice Requires="x14">
            <control shapeId="3518" r:id="rId161" name="Check Box 446">
              <controlPr locked="0" defaultSize="0" autoFill="0" autoLine="0" autoPict="0">
                <anchor moveWithCells="1">
                  <from>
                    <xdr:col>6</xdr:col>
                    <xdr:colOff>9525</xdr:colOff>
                    <xdr:row>92</xdr:row>
                    <xdr:rowOff>19050</xdr:rowOff>
                  </from>
                  <to>
                    <xdr:col>7</xdr:col>
                    <xdr:colOff>9525</xdr:colOff>
                    <xdr:row>92</xdr:row>
                    <xdr:rowOff>381000</xdr:rowOff>
                  </to>
                </anchor>
              </controlPr>
            </control>
          </mc:Choice>
        </mc:AlternateContent>
        <mc:AlternateContent xmlns:mc="http://schemas.openxmlformats.org/markup-compatibility/2006">
          <mc:Choice Requires="x14">
            <control shapeId="3521" r:id="rId162" name="Check Box 449">
              <controlPr locked="0" defaultSize="0" autoFill="0" autoLine="0" autoPict="0">
                <anchor moveWithCells="1">
                  <from>
                    <xdr:col>5</xdr:col>
                    <xdr:colOff>19050</xdr:colOff>
                    <xdr:row>94</xdr:row>
                    <xdr:rowOff>19050</xdr:rowOff>
                  </from>
                  <to>
                    <xdr:col>6</xdr:col>
                    <xdr:colOff>0</xdr:colOff>
                    <xdr:row>94</xdr:row>
                    <xdr:rowOff>381000</xdr:rowOff>
                  </to>
                </anchor>
              </controlPr>
            </control>
          </mc:Choice>
        </mc:AlternateContent>
        <mc:AlternateContent xmlns:mc="http://schemas.openxmlformats.org/markup-compatibility/2006">
          <mc:Choice Requires="x14">
            <control shapeId="3522" r:id="rId163" name="Check Box 450">
              <controlPr locked="0" defaultSize="0" autoFill="0" autoLine="0" autoPict="0">
                <anchor moveWithCells="1">
                  <from>
                    <xdr:col>6</xdr:col>
                    <xdr:colOff>9525</xdr:colOff>
                    <xdr:row>94</xdr:row>
                    <xdr:rowOff>19050</xdr:rowOff>
                  </from>
                  <to>
                    <xdr:col>7</xdr:col>
                    <xdr:colOff>9525</xdr:colOff>
                    <xdr:row>94</xdr:row>
                    <xdr:rowOff>381000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12EC2-173B-4D74-88C6-08555E696699}">
  <sheetPr>
    <tabColor theme="9" tint="0.79998168889431442"/>
    <pageSetUpPr fitToPage="1"/>
  </sheetPr>
  <dimension ref="A1:L59"/>
  <sheetViews>
    <sheetView showGridLines="0" topLeftCell="A24" zoomScaleNormal="100" zoomScaleSheetLayoutView="115" workbookViewId="0">
      <selection activeCell="C24" sqref="C24"/>
    </sheetView>
  </sheetViews>
  <sheetFormatPr baseColWidth="10" defaultColWidth="10.85546875" defaultRowHeight="12.75"/>
  <cols>
    <col min="1" max="1" width="54.85546875" style="54" customWidth="1"/>
    <col min="2" max="2" width="12.7109375" style="54" customWidth="1"/>
    <col min="3" max="7" width="17.7109375" style="54" customWidth="1"/>
    <col min="8" max="8" width="17.5703125" style="54" bestFit="1" customWidth="1"/>
    <col min="9" max="9" width="13" style="54" bestFit="1" customWidth="1"/>
    <col min="10" max="11" width="10.85546875" style="54"/>
    <col min="12" max="12" width="13" style="54" bestFit="1" customWidth="1"/>
    <col min="13" max="13" width="9.85546875" style="54" bestFit="1" customWidth="1"/>
    <col min="14" max="14" width="131.28515625" style="54" bestFit="1" customWidth="1"/>
    <col min="15" max="16384" width="10.85546875" style="54"/>
  </cols>
  <sheetData>
    <row r="1" spans="1:8" ht="63.75" customHeight="1">
      <c r="A1" s="197" t="s">
        <v>230</v>
      </c>
      <c r="B1" s="197"/>
      <c r="C1" s="197"/>
      <c r="D1" s="197"/>
      <c r="E1" s="197"/>
      <c r="F1" s="197"/>
      <c r="G1" s="197"/>
      <c r="H1" s="197"/>
    </row>
    <row r="3" spans="1:8" ht="36.75" customHeight="1">
      <c r="A3" s="198" t="s">
        <v>90</v>
      </c>
      <c r="B3" s="198"/>
      <c r="C3" s="198"/>
      <c r="D3" s="198"/>
      <c r="E3" s="198"/>
      <c r="F3" s="198"/>
      <c r="G3" s="198"/>
      <c r="H3" s="198"/>
    </row>
    <row r="4" spans="1:8" ht="15">
      <c r="A4" s="87"/>
      <c r="B4" s="87"/>
      <c r="C4" s="87"/>
      <c r="D4" s="87"/>
      <c r="E4" s="87"/>
      <c r="F4" s="87"/>
      <c r="G4" s="87"/>
    </row>
    <row r="5" spans="1:8" ht="15">
      <c r="A5" s="87"/>
      <c r="B5" s="87"/>
      <c r="C5" s="87"/>
      <c r="D5" s="87"/>
      <c r="E5" s="87"/>
      <c r="F5" s="87"/>
      <c r="G5" s="87"/>
    </row>
    <row r="6" spans="1:8" s="55" customFormat="1" ht="19.5" customHeight="1">
      <c r="A6" s="62" t="s">
        <v>89</v>
      </c>
      <c r="B6" s="199"/>
      <c r="C6" s="200"/>
      <c r="D6" s="56"/>
      <c r="E6" s="56"/>
      <c r="F6" s="56"/>
      <c r="G6" s="56"/>
    </row>
    <row r="7" spans="1:8" s="55" customFormat="1">
      <c r="A7" s="56"/>
      <c r="B7" s="81"/>
      <c r="C7" s="56"/>
      <c r="D7" s="56"/>
      <c r="E7" s="56"/>
      <c r="F7" s="56"/>
      <c r="G7" s="86" t="s">
        <v>88</v>
      </c>
    </row>
    <row r="8" spans="1:8" s="55" customFormat="1">
      <c r="A8" s="56"/>
      <c r="B8" s="81"/>
      <c r="C8" s="56"/>
      <c r="D8" s="56"/>
      <c r="E8" s="56"/>
      <c r="F8" s="56"/>
      <c r="G8" s="85" t="s">
        <v>87</v>
      </c>
    </row>
    <row r="9" spans="1:8" s="55" customFormat="1" ht="33" customHeight="1">
      <c r="A9" s="78" t="s">
        <v>86</v>
      </c>
      <c r="B9" s="84">
        <v>70</v>
      </c>
      <c r="C9" s="56"/>
      <c r="D9" s="56"/>
      <c r="E9" s="56"/>
      <c r="F9" s="56"/>
      <c r="G9" s="56"/>
    </row>
    <row r="10" spans="1:8" s="55" customFormat="1" ht="33" customHeight="1">
      <c r="A10" s="78" t="s">
        <v>85</v>
      </c>
      <c r="B10" s="84">
        <v>30</v>
      </c>
      <c r="C10" s="56"/>
      <c r="D10" s="56"/>
      <c r="E10" s="56"/>
      <c r="F10" s="56"/>
      <c r="G10" s="56"/>
    </row>
    <row r="11" spans="1:8" s="55" customFormat="1">
      <c r="A11" s="83" t="s">
        <v>84</v>
      </c>
      <c r="B11" s="81">
        <f>SUM(B9:B10)</f>
        <v>100</v>
      </c>
      <c r="C11" s="56"/>
      <c r="D11" s="56"/>
      <c r="E11" s="56"/>
      <c r="F11" s="56"/>
      <c r="G11" s="56"/>
    </row>
    <row r="12" spans="1:8" s="55" customFormat="1">
      <c r="A12" s="82"/>
      <c r="B12" s="81"/>
      <c r="C12" s="56"/>
      <c r="D12" s="56"/>
      <c r="E12" s="56"/>
      <c r="F12" s="56"/>
      <c r="G12" s="56"/>
    </row>
    <row r="13" spans="1:8" s="55" customFormat="1" ht="45.75" customHeight="1">
      <c r="A13" s="80" t="s">
        <v>83</v>
      </c>
      <c r="C13" s="79"/>
      <c r="D13" s="79"/>
      <c r="E13" s="79"/>
      <c r="F13" s="79"/>
      <c r="G13" s="79"/>
    </row>
    <row r="14" spans="1:8" s="55" customFormat="1" ht="38.25">
      <c r="A14" s="78" t="s">
        <v>82</v>
      </c>
      <c r="C14" s="77">
        <v>1</v>
      </c>
      <c r="D14" s="77">
        <v>2</v>
      </c>
      <c r="E14" s="77">
        <v>3</v>
      </c>
      <c r="F14" s="77">
        <v>4</v>
      </c>
      <c r="G14" s="77">
        <v>5</v>
      </c>
      <c r="H14" s="77" t="s">
        <v>81</v>
      </c>
    </row>
    <row r="15" spans="1:8" s="55" customFormat="1">
      <c r="A15" s="78" t="s">
        <v>80</v>
      </c>
      <c r="C15" s="164" t="s">
        <v>79</v>
      </c>
      <c r="D15" s="164" t="s">
        <v>79</v>
      </c>
      <c r="E15" s="164" t="s">
        <v>205</v>
      </c>
      <c r="F15" s="164" t="s">
        <v>79</v>
      </c>
      <c r="G15" s="164" t="s">
        <v>79</v>
      </c>
      <c r="H15" s="76"/>
    </row>
    <row r="16" spans="1:8" s="55" customFormat="1" ht="42" customHeight="1">
      <c r="A16" s="71" t="s">
        <v>78</v>
      </c>
      <c r="B16" s="65"/>
      <c r="C16" s="75">
        <v>0</v>
      </c>
      <c r="D16" s="75">
        <v>0</v>
      </c>
      <c r="E16" s="75">
        <v>0</v>
      </c>
      <c r="F16" s="75">
        <v>0</v>
      </c>
      <c r="G16" s="75">
        <v>0</v>
      </c>
    </row>
    <row r="17" spans="1:12" s="55" customFormat="1" ht="42" customHeight="1">
      <c r="A17" s="71" t="s">
        <v>101</v>
      </c>
      <c r="B17" s="65"/>
      <c r="C17" s="75">
        <v>0</v>
      </c>
      <c r="D17" s="75">
        <v>0</v>
      </c>
      <c r="E17" s="75">
        <v>0</v>
      </c>
      <c r="F17" s="75">
        <v>0</v>
      </c>
      <c r="G17" s="75">
        <v>0</v>
      </c>
    </row>
    <row r="18" spans="1:12" s="55" customFormat="1" ht="42" customHeight="1">
      <c r="A18" s="71" t="s">
        <v>175</v>
      </c>
      <c r="B18" s="65"/>
      <c r="C18" s="75">
        <v>0</v>
      </c>
      <c r="D18" s="75">
        <v>0</v>
      </c>
      <c r="E18" s="75">
        <v>0</v>
      </c>
      <c r="F18" s="75">
        <v>0</v>
      </c>
      <c r="G18" s="75">
        <v>0</v>
      </c>
    </row>
    <row r="19" spans="1:12" s="55" customFormat="1" ht="42" customHeight="1">
      <c r="A19" s="71" t="s">
        <v>235</v>
      </c>
      <c r="B19" s="65"/>
      <c r="C19" s="75"/>
      <c r="D19" s="75"/>
      <c r="E19" s="75"/>
      <c r="F19" s="75"/>
      <c r="G19" s="75"/>
    </row>
    <row r="20" spans="1:12" s="55" customFormat="1" ht="42" customHeight="1">
      <c r="A20" s="71" t="s">
        <v>231</v>
      </c>
      <c r="B20" s="65"/>
      <c r="C20" s="75">
        <v>0</v>
      </c>
      <c r="D20" s="75">
        <v>0</v>
      </c>
      <c r="E20" s="75">
        <v>0</v>
      </c>
      <c r="F20" s="75">
        <v>0</v>
      </c>
      <c r="G20" s="75">
        <v>0</v>
      </c>
    </row>
    <row r="21" spans="1:12" s="55" customFormat="1" ht="42" customHeight="1">
      <c r="A21" s="71" t="s">
        <v>234</v>
      </c>
      <c r="B21" s="65"/>
      <c r="C21" s="75">
        <v>0</v>
      </c>
      <c r="D21" s="75">
        <v>0</v>
      </c>
      <c r="E21" s="75">
        <v>0</v>
      </c>
      <c r="F21" s="75">
        <v>0</v>
      </c>
      <c r="G21" s="75">
        <v>0</v>
      </c>
    </row>
    <row r="22" spans="1:12" s="55" customFormat="1" ht="15">
      <c r="A22" s="66" t="s">
        <v>77</v>
      </c>
      <c r="B22" s="65"/>
      <c r="C22" s="104">
        <f>C16+C17+C18+C20+C21</f>
        <v>0</v>
      </c>
      <c r="D22" s="104">
        <f t="shared" ref="D22:G22" si="0">D16+D17+D18+D20+D21</f>
        <v>0</v>
      </c>
      <c r="E22" s="104">
        <f t="shared" si="0"/>
        <v>0</v>
      </c>
      <c r="F22" s="104">
        <f t="shared" si="0"/>
        <v>0</v>
      </c>
      <c r="G22" s="104">
        <f t="shared" si="0"/>
        <v>0</v>
      </c>
      <c r="H22" s="74" t="e">
        <f>AVERAGEIF(C22:G22,"&lt;&gt;0")</f>
        <v>#DIV/0!</v>
      </c>
      <c r="I22" s="73"/>
      <c r="J22" s="105"/>
      <c r="K22" s="106"/>
      <c r="L22" s="73"/>
    </row>
    <row r="23" spans="1:12" s="55" customFormat="1" ht="42" customHeight="1">
      <c r="A23" s="71" t="s">
        <v>176</v>
      </c>
      <c r="B23" s="65"/>
      <c r="C23" s="70"/>
      <c r="D23" s="70"/>
      <c r="E23" s="70"/>
      <c r="F23" s="70"/>
      <c r="G23" s="70"/>
      <c r="H23" s="72"/>
    </row>
    <row r="24" spans="1:12" s="55" customFormat="1" ht="42" customHeight="1">
      <c r="A24" s="71" t="s">
        <v>177</v>
      </c>
      <c r="B24" s="65"/>
      <c r="C24" s="70"/>
      <c r="D24" s="70"/>
      <c r="E24" s="70"/>
      <c r="F24" s="70"/>
      <c r="G24" s="70"/>
      <c r="H24" s="72"/>
    </row>
    <row r="25" spans="1:12" s="55" customFormat="1" ht="42" customHeight="1">
      <c r="A25" s="71" t="s">
        <v>200</v>
      </c>
      <c r="B25" s="65"/>
      <c r="C25" s="70"/>
      <c r="D25" s="70"/>
      <c r="E25" s="70"/>
      <c r="F25" s="70"/>
      <c r="G25" s="70"/>
    </row>
    <row r="26" spans="1:12" s="55" customFormat="1" ht="42" customHeight="1">
      <c r="A26" s="71" t="s">
        <v>178</v>
      </c>
      <c r="B26" s="65"/>
      <c r="C26" s="70"/>
      <c r="D26" s="70"/>
      <c r="E26" s="70"/>
      <c r="F26" s="70"/>
      <c r="G26" s="70"/>
    </row>
    <row r="27" spans="1:12" s="55" customFormat="1" ht="15">
      <c r="A27" s="69" t="s">
        <v>76</v>
      </c>
      <c r="B27" s="65"/>
      <c r="C27" s="68">
        <f>SUM(C23:C26)</f>
        <v>0</v>
      </c>
      <c r="D27" s="68">
        <f>SUM(D23:D26)</f>
        <v>0</v>
      </c>
      <c r="E27" s="68">
        <f>SUM(E23:E26)</f>
        <v>0</v>
      </c>
      <c r="F27" s="68">
        <f>SUM(F23:F26)</f>
        <v>0</v>
      </c>
      <c r="G27" s="68">
        <f>SUM(G23:G26)</f>
        <v>0</v>
      </c>
      <c r="H27" s="67" t="e">
        <f>AVERAGEIF(C27:G27,"&lt;&gt;0")</f>
        <v>#DIV/0!</v>
      </c>
      <c r="I27" s="107"/>
    </row>
    <row r="30" spans="1:12" s="55" customFormat="1" ht="27">
      <c r="A30" s="66" t="s">
        <v>75</v>
      </c>
      <c r="B30" s="65"/>
      <c r="C30" s="64">
        <f>IF(C22&gt;0,(($B$10*C27/$H$27)-($B$9*C22/$H$22))+100,0)</f>
        <v>0</v>
      </c>
      <c r="D30" s="64">
        <f>IF(D22&gt;0,(($B$10*D27/$H$27)-($B$9*D22/$H$22))+100,0)</f>
        <v>0</v>
      </c>
      <c r="E30" s="64">
        <f>IF(E22&gt;0,(($B$10*E27/$H$27)-($B$9*E22/$H$22))+100,0)</f>
        <v>0</v>
      </c>
      <c r="F30" s="64">
        <f>IF(F22&gt;0,(($B$10*F27/$H$27)-($B$9*F22/$H$22))+100,0)</f>
        <v>0</v>
      </c>
      <c r="G30" s="64">
        <f>IF(G22&gt;0,(($B$10*G27/$H$27)-($B$9*G22/$H$22))+100,0)</f>
        <v>0</v>
      </c>
      <c r="H30" s="63"/>
    </row>
    <row r="31" spans="1:12" s="55" customFormat="1">
      <c r="A31" s="56"/>
      <c r="B31" s="56"/>
      <c r="C31" s="56"/>
      <c r="D31" s="56"/>
      <c r="E31" s="56"/>
      <c r="F31" s="56"/>
      <c r="G31" s="56"/>
      <c r="H31" s="56"/>
    </row>
    <row r="32" spans="1:12" s="55" customFormat="1">
      <c r="A32" s="56"/>
      <c r="B32" s="56"/>
      <c r="C32" s="56"/>
      <c r="D32" s="56"/>
      <c r="E32" s="56"/>
      <c r="F32" s="56"/>
      <c r="G32" s="56"/>
      <c r="H32" s="56"/>
    </row>
    <row r="33" spans="1:9" s="55" customFormat="1" ht="28.5" customHeight="1">
      <c r="A33" s="62" t="s">
        <v>74</v>
      </c>
      <c r="B33" s="56"/>
      <c r="C33" s="108" t="str">
        <f>IF(C30&lt;&gt;0,_xlfn.RANK.EQ(C30,$C$30:$G$30,0)-COUNTIF($C$30:$G$30,"&lt;0"),"")</f>
        <v/>
      </c>
      <c r="D33" s="108" t="str">
        <f>IF(D30&lt;&gt;0,_xlfn.RANK.EQ(D30,$C$30:$G$30,0)-COUNTIF($C$30:$G$30,"&lt;0"),"")</f>
        <v/>
      </c>
      <c r="E33" s="108" t="str">
        <f>IF(E30&lt;&gt;0,_xlfn.RANK.EQ(E30,$C$30:$G$30,0)-COUNTIF($C$30:$G$30,"&lt;0"),"")</f>
        <v/>
      </c>
      <c r="F33" s="108" t="str">
        <f>IF(F30&lt;&gt;0,_xlfn.RANK.EQ(F30,$C$30:$G$30,0)-COUNTIF($C$30:$G$30,"&lt;0"),"")</f>
        <v/>
      </c>
      <c r="G33" s="108" t="str">
        <f>IF(G30&lt;&gt;0,_xlfn.RANK.EQ(G30,$C$30:$G$30,0)-COUNTIF($C$30:$G$30,"&lt;0"),"")</f>
        <v/>
      </c>
      <c r="H33" s="56"/>
    </row>
    <row r="34" spans="1:9" s="55" customFormat="1">
      <c r="A34" s="56"/>
      <c r="B34" s="56"/>
      <c r="C34" s="57"/>
      <c r="D34" s="57"/>
      <c r="E34" s="57"/>
      <c r="F34" s="57"/>
      <c r="G34" s="57"/>
      <c r="H34" s="56"/>
    </row>
    <row r="35" spans="1:9" s="55" customFormat="1">
      <c r="A35" s="56"/>
      <c r="B35" s="56"/>
      <c r="H35" s="56"/>
    </row>
    <row r="36" spans="1:9" ht="15">
      <c r="A36" s="201">
        <v>1</v>
      </c>
      <c r="B36" s="201"/>
      <c r="C36" s="201"/>
      <c r="D36" s="201"/>
      <c r="E36" s="201"/>
      <c r="F36" s="201"/>
      <c r="G36" s="201"/>
      <c r="H36" s="110"/>
      <c r="I36" s="55"/>
    </row>
    <row r="37" spans="1:9" ht="15">
      <c r="A37" s="109"/>
      <c r="B37" s="109"/>
      <c r="C37" s="109"/>
      <c r="D37" s="109"/>
      <c r="E37" s="109"/>
      <c r="F37" s="109"/>
      <c r="G37" s="109"/>
      <c r="H37" s="110"/>
      <c r="I37" s="55"/>
    </row>
    <row r="38" spans="1:9" ht="15">
      <c r="A38" s="201" t="s">
        <v>73</v>
      </c>
      <c r="B38" s="201"/>
      <c r="C38" s="201"/>
      <c r="D38" s="201"/>
      <c r="E38" s="201"/>
      <c r="F38" s="201"/>
      <c r="G38" s="201"/>
      <c r="I38" s="55"/>
    </row>
    <row r="39" spans="1:9" ht="15">
      <c r="A39" s="109"/>
      <c r="B39" s="109"/>
      <c r="C39" s="109"/>
      <c r="D39" s="109"/>
      <c r="E39" s="109"/>
      <c r="F39" s="109"/>
      <c r="G39" s="109"/>
      <c r="I39" s="55"/>
    </row>
    <row r="40" spans="1:9" s="55" customFormat="1">
      <c r="A40" s="111" t="s">
        <v>72</v>
      </c>
      <c r="B40" s="56"/>
      <c r="C40" s="56"/>
      <c r="D40" s="56"/>
      <c r="E40" s="56"/>
      <c r="F40" s="56"/>
      <c r="G40" s="56"/>
    </row>
    <row r="41" spans="1:9" s="55" customFormat="1">
      <c r="A41" s="111" t="s">
        <v>71</v>
      </c>
      <c r="B41" s="56"/>
      <c r="C41" s="56"/>
      <c r="D41" s="56"/>
      <c r="E41" s="56"/>
      <c r="F41" s="56"/>
      <c r="G41" s="56"/>
    </row>
    <row r="42" spans="1:9" s="55" customFormat="1">
      <c r="A42" s="56"/>
      <c r="B42" s="56"/>
      <c r="C42" s="57"/>
      <c r="D42" s="57"/>
      <c r="E42" s="57"/>
      <c r="F42" s="57"/>
      <c r="G42" s="57"/>
      <c r="H42" s="56"/>
    </row>
    <row r="43" spans="1:9" s="55" customFormat="1">
      <c r="A43" s="56"/>
      <c r="B43" s="56"/>
      <c r="C43" s="57"/>
      <c r="D43" s="57"/>
      <c r="E43" s="57"/>
      <c r="F43" s="57"/>
      <c r="G43" s="57"/>
      <c r="H43" s="56"/>
    </row>
    <row r="44" spans="1:9" s="55" customFormat="1" ht="28.5" customHeight="1">
      <c r="A44" s="61" t="s">
        <v>70</v>
      </c>
      <c r="B44" s="56"/>
      <c r="C44" s="57"/>
      <c r="D44" s="57"/>
      <c r="E44" s="57"/>
      <c r="F44" s="57"/>
      <c r="G44" s="57"/>
      <c r="H44" s="56"/>
    </row>
    <row r="45" spans="1:9" s="55" customFormat="1" ht="20.25" customHeight="1">
      <c r="A45" s="195" t="s">
        <v>172</v>
      </c>
      <c r="B45" s="195"/>
      <c r="C45" s="57"/>
      <c r="D45" s="57"/>
      <c r="E45" s="57"/>
      <c r="F45" s="57"/>
      <c r="G45" s="57"/>
      <c r="H45" s="56"/>
    </row>
    <row r="46" spans="1:9" s="55" customFormat="1" ht="70.5" customHeight="1">
      <c r="A46" s="196" t="s">
        <v>173</v>
      </c>
      <c r="B46" s="196"/>
      <c r="C46" s="196"/>
      <c r="D46" s="196"/>
      <c r="E46" s="58"/>
      <c r="F46" s="57"/>
      <c r="G46" s="57"/>
      <c r="H46" s="56"/>
    </row>
    <row r="47" spans="1:9" s="55" customFormat="1" ht="21.75" customHeight="1">
      <c r="A47" s="195" t="s">
        <v>174</v>
      </c>
      <c r="B47" s="195"/>
      <c r="C47" s="57"/>
      <c r="D47" s="57"/>
      <c r="E47" s="57"/>
      <c r="F47" s="57"/>
      <c r="G47" s="57"/>
      <c r="H47" s="56"/>
    </row>
    <row r="48" spans="1:9" s="55" customFormat="1" ht="73.5" customHeight="1">
      <c r="A48" s="196" t="s">
        <v>206</v>
      </c>
      <c r="B48" s="196"/>
      <c r="C48" s="196"/>
      <c r="D48" s="196"/>
      <c r="E48" s="58"/>
      <c r="F48" s="57"/>
      <c r="G48" s="57"/>
      <c r="H48" s="56"/>
    </row>
    <row r="49" spans="1:9" s="55" customFormat="1" ht="20.25" customHeight="1">
      <c r="A49" s="195" t="s">
        <v>196</v>
      </c>
      <c r="B49" s="195"/>
      <c r="C49" s="57"/>
      <c r="D49" s="57"/>
      <c r="E49" s="57"/>
      <c r="F49" s="57"/>
      <c r="G49" s="57"/>
      <c r="H49" s="56"/>
    </row>
    <row r="50" spans="1:9" s="55" customFormat="1" ht="72" customHeight="1">
      <c r="A50" s="196" t="s">
        <v>201</v>
      </c>
      <c r="B50" s="196"/>
      <c r="C50" s="196"/>
      <c r="D50" s="196"/>
      <c r="E50" s="58"/>
      <c r="F50" s="57"/>
      <c r="G50" s="57"/>
      <c r="H50" s="56"/>
    </row>
    <row r="51" spans="1:9" s="55" customFormat="1" ht="21.75" customHeight="1">
      <c r="A51" s="195" t="s">
        <v>158</v>
      </c>
      <c r="B51" s="195"/>
      <c r="C51" s="57"/>
      <c r="D51" s="57"/>
      <c r="E51" s="57"/>
      <c r="F51" s="57"/>
      <c r="G51" s="57"/>
      <c r="H51" s="56"/>
    </row>
    <row r="52" spans="1:9" s="55" customFormat="1" ht="72" customHeight="1">
      <c r="A52" s="59" t="s">
        <v>207</v>
      </c>
      <c r="B52" s="60"/>
      <c r="C52" s="57"/>
      <c r="D52" s="57"/>
      <c r="E52" s="57"/>
      <c r="F52" s="57"/>
      <c r="G52" s="57"/>
      <c r="H52" s="56"/>
    </row>
    <row r="53" spans="1:9" s="55" customFormat="1">
      <c r="A53" s="59"/>
      <c r="B53" s="60"/>
      <c r="C53" s="57"/>
      <c r="D53" s="57"/>
      <c r="E53" s="57"/>
      <c r="F53" s="57"/>
      <c r="G53" s="57"/>
      <c r="H53" s="56"/>
    </row>
    <row r="54" spans="1:9" s="55" customFormat="1" ht="21.75" customHeight="1">
      <c r="A54" s="195"/>
      <c r="B54" s="195"/>
      <c r="C54" s="57"/>
      <c r="D54" s="57"/>
      <c r="E54" s="57"/>
      <c r="F54" s="57"/>
      <c r="G54" s="57"/>
      <c r="H54" s="56"/>
    </row>
    <row r="55" spans="1:9" s="55" customFormat="1">
      <c r="A55" s="59"/>
      <c r="B55" s="60"/>
      <c r="C55" s="57"/>
      <c r="D55" s="57"/>
      <c r="E55" s="57"/>
      <c r="F55" s="57"/>
      <c r="G55" s="57"/>
      <c r="H55" s="56"/>
    </row>
    <row r="56" spans="1:9" s="55" customFormat="1">
      <c r="A56" s="196"/>
      <c r="B56" s="196"/>
      <c r="C56" s="196"/>
      <c r="D56" s="196"/>
      <c r="E56" s="58"/>
      <c r="F56" s="57"/>
      <c r="G56" s="57"/>
      <c r="H56" s="56"/>
    </row>
    <row r="57" spans="1:9">
      <c r="A57" s="112"/>
    </row>
    <row r="59" spans="1:9">
      <c r="I59" s="55"/>
    </row>
  </sheetData>
  <sheetProtection algorithmName="SHA-512" hashValue="QmtKzkmqQK2TNZQAQ9669beI29mtq1z8KE078hR5YbY8Aa7ysV00qZ9KCjFvnHhzPTQvNIGrwOKLFTaHtsYuiA==" saltValue="oCvU/3ATwuTSMIvvODK88w==" spinCount="100000" sheet="1" formatRows="0" selectLockedCells="1"/>
  <mergeCells count="14">
    <mergeCell ref="A45:B45"/>
    <mergeCell ref="A1:H1"/>
    <mergeCell ref="A3:H3"/>
    <mergeCell ref="B6:C6"/>
    <mergeCell ref="A36:G36"/>
    <mergeCell ref="A38:G38"/>
    <mergeCell ref="A54:B54"/>
    <mergeCell ref="A56:D56"/>
    <mergeCell ref="A46:D46"/>
    <mergeCell ref="A47:B47"/>
    <mergeCell ref="A48:D48"/>
    <mergeCell ref="A49:B49"/>
    <mergeCell ref="A50:D50"/>
    <mergeCell ref="A51:B51"/>
  </mergeCells>
  <conditionalFormatting sqref="C49:D49">
    <cfRule type="colorScale" priority="4">
      <colorScale>
        <cfvo type="min"/>
        <cfvo type="percentile" val="50"/>
        <cfvo type="max"/>
        <color rgb="FF63BE7B"/>
        <color rgb="FFFFEB84"/>
        <color rgb="FFF8696B"/>
      </colorScale>
    </cfRule>
  </conditionalFormatting>
  <conditionalFormatting sqref="C51:D51">
    <cfRule type="colorScale" priority="3">
      <colorScale>
        <cfvo type="min"/>
        <cfvo type="percentile" val="50"/>
        <cfvo type="max"/>
        <color rgb="FF63BE7B"/>
        <color rgb="FFFFEB84"/>
        <color rgb="FFF8696B"/>
      </colorScale>
    </cfRule>
  </conditionalFormatting>
  <conditionalFormatting sqref="C52:D52">
    <cfRule type="colorScale" priority="5">
      <colorScale>
        <cfvo type="min"/>
        <cfvo type="percentile" val="50"/>
        <cfvo type="max"/>
        <color rgb="FF63BE7B"/>
        <color rgb="FFFFEB84"/>
        <color rgb="FFF8696B"/>
      </colorScale>
    </cfRule>
  </conditionalFormatting>
  <conditionalFormatting sqref="C33:G33">
    <cfRule type="colorScale" priority="6">
      <colorScale>
        <cfvo type="min"/>
        <cfvo type="percentile" val="50"/>
        <cfvo type="max"/>
        <color theme="9"/>
        <color rgb="FFFFEB84"/>
        <color rgb="FFFF0000"/>
      </colorScale>
    </cfRule>
    <cfRule type="cellIs" priority="7" operator="greaterThan">
      <formula>0</formula>
    </cfRule>
  </conditionalFormatting>
  <conditionalFormatting sqref="C34:G34">
    <cfRule type="colorScale" priority="10">
      <colorScale>
        <cfvo type="min"/>
        <cfvo type="percentile" val="50"/>
        <cfvo type="max"/>
        <color rgb="FF63BE7B"/>
        <color rgb="FFFFEB84"/>
        <color rgb="FFF8696B"/>
      </colorScale>
    </cfRule>
  </conditionalFormatting>
  <conditionalFormatting sqref="C42:G43">
    <cfRule type="colorScale" priority="11">
      <colorScale>
        <cfvo type="min"/>
        <cfvo type="percentile" val="50"/>
        <cfvo type="max"/>
        <color rgb="FF63BE7B"/>
        <color rgb="FFFFEB84"/>
        <color rgb="FFF8696B"/>
      </colorScale>
    </cfRule>
  </conditionalFormatting>
  <conditionalFormatting sqref="C47:G47 F46:G46 F48:G48 C44:G45">
    <cfRule type="colorScale" priority="13">
      <colorScale>
        <cfvo type="min"/>
        <cfvo type="percentile" val="50"/>
        <cfvo type="max"/>
        <color rgb="FF63BE7B"/>
        <color rgb="FFFFEB84"/>
        <color rgb="FFF8696B"/>
      </colorScale>
    </cfRule>
  </conditionalFormatting>
  <conditionalFormatting sqref="E51:G51">
    <cfRule type="colorScale" priority="8">
      <colorScale>
        <cfvo type="min"/>
        <cfvo type="percentile" val="50"/>
        <cfvo type="max"/>
        <color rgb="FF63BE7B"/>
        <color rgb="FFFFEB84"/>
        <color rgb="FFF8696B"/>
      </colorScale>
    </cfRule>
  </conditionalFormatting>
  <conditionalFormatting sqref="F50:G50 E49:G49">
    <cfRule type="colorScale" priority="9">
      <colorScale>
        <cfvo type="min"/>
        <cfvo type="percentile" val="50"/>
        <cfvo type="max"/>
        <color rgb="FF63BE7B"/>
        <color rgb="FFFFEB84"/>
        <color rgb="FFF8696B"/>
      </colorScale>
    </cfRule>
  </conditionalFormatting>
  <conditionalFormatting sqref="F56:G56 C53:G55 E52:G52">
    <cfRule type="colorScale" priority="12">
      <colorScale>
        <cfvo type="min"/>
        <cfvo type="percentile" val="50"/>
        <cfvo type="max"/>
        <color rgb="FF63BE7B"/>
        <color rgb="FFFFEB84"/>
        <color rgb="FFF8696B"/>
      </colorScale>
    </cfRule>
  </conditionalFormatting>
  <printOptions horizontalCentered="1"/>
  <pageMargins left="0.59055118110236227" right="0.59055118110236227" top="0.51181102362204722" bottom="0.51181102362204722" header="0.31496062992125984" footer="0.31496062992125984"/>
  <pageSetup paperSize="8" scale="78" fitToHeight="0" orientation="portrait" r:id="rId1"/>
  <headerFooter>
    <oddFooter>&amp;L&amp;9
&amp;R
Seite &amp;P von &amp;N</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Vorbemerkungen</vt:lpstr>
      <vt:lpstr>Leistungsverzeichnis</vt:lpstr>
      <vt:lpstr>Bewertungsmatrix LV</vt:lpstr>
      <vt:lpstr>'Bewertungsmatrix LV'!Druckbereich</vt:lpstr>
      <vt:lpstr>Vorbemerkungen!Druckbereich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Menier, Michael</dc:creator>
  <cp:keywords/>
  <dc:description/>
  <cp:lastModifiedBy>Menier, Michael</cp:lastModifiedBy>
  <cp:lastPrinted>2026-07-29T09:26:18Z</cp:lastPrinted>
  <dcterms:created xsi:type="dcterms:W3CDTF">2023-12-07T13:29:47Z</dcterms:created>
  <dcterms:modified xsi:type="dcterms:W3CDTF">2026-07-29T12:36:38Z</dcterms:modified>
  <cp:category/>
</cp:coreProperties>
</file>